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Kentron\"/>
    </mc:Choice>
  </mc:AlternateContent>
  <bookViews>
    <workbookView xWindow="-120" yWindow="-120" windowWidth="29040" windowHeight="1584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  <sheet name="Лист1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10" i="11" l="1"/>
  <c r="A2" i="24" l="1"/>
  <c r="G1" i="7" l="1"/>
  <c r="A25" i="10" l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A24" i="10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" i="9"/>
  <c r="A8" i="9"/>
  <c r="A9" i="9" s="1"/>
  <c r="A10" i="9" s="1"/>
  <c r="A11" i="9" s="1"/>
  <c r="A12" i="9" s="1"/>
  <c r="A13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2" i="7" s="1"/>
  <c r="A43" i="7" s="1"/>
  <c r="A45" i="7" s="1"/>
  <c r="A46" i="7" s="1"/>
  <c r="A47" i="7" s="1"/>
  <c r="A48" i="7" s="1"/>
  <c r="A49" i="7" s="1"/>
  <c r="A50" i="7" s="1"/>
  <c r="A53" i="7" s="1"/>
  <c r="A54" i="7" s="1"/>
  <c r="A55" i="7" s="1"/>
  <c r="A56" i="7" s="1"/>
  <c r="A57" i="7" s="1"/>
  <c r="A59" i="7" s="1"/>
  <c r="A60" i="7" s="1"/>
  <c r="A61" i="7" s="1"/>
  <c r="A30" i="19"/>
  <c r="A31" i="19" s="1"/>
  <c r="A32" i="19" s="1"/>
  <c r="A33" i="19" s="1"/>
  <c r="A34" i="19" s="1"/>
  <c r="A35" i="19" s="1"/>
  <c r="A39" i="19" s="1"/>
  <c r="A41" i="19" s="1"/>
  <c r="A42" i="19" s="1"/>
  <c r="A43" i="19" s="1"/>
  <c r="A45" i="19" s="1"/>
  <c r="A46" i="19" s="1"/>
  <c r="A47" i="19" s="1"/>
  <c r="A48" i="19" s="1"/>
  <c r="A49" i="19" s="1"/>
  <c r="A50" i="19" s="1"/>
  <c r="A53" i="19" s="1"/>
  <c r="A54" i="19" s="1"/>
  <c r="A55" i="19" s="1"/>
  <c r="A56" i="19" s="1"/>
  <c r="A57" i="19" s="1"/>
  <c r="A12" i="19"/>
  <c r="A13" i="19" s="1"/>
  <c r="A14" i="19" s="1"/>
  <c r="A15" i="19" s="1"/>
  <c r="A16" i="19" s="1"/>
  <c r="A17" i="19" s="1"/>
  <c r="A21" i="19" s="1"/>
  <c r="A22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E15" i="22"/>
  <c r="E11" i="22"/>
  <c r="F23" i="22"/>
  <c r="E23" i="22"/>
  <c r="D23" i="22"/>
  <c r="C23" i="22"/>
  <c r="A2" i="22"/>
  <c r="O8" i="11"/>
  <c r="O9" i="11" s="1"/>
  <c r="D27" i="19" s="1"/>
  <c r="A2" i="11"/>
  <c r="D54" i="18"/>
  <c r="D59" i="18" s="1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D34" i="18" l="1"/>
  <c r="F66" i="7"/>
  <c r="F59" i="18"/>
  <c r="D21" i="9"/>
  <c r="E21" i="9" s="1"/>
  <c r="K15" i="7"/>
  <c r="C20" i="10"/>
  <c r="C19" i="10" s="1"/>
  <c r="C78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D66" i="7" l="1"/>
  <c r="E66" i="7"/>
  <c r="C66" i="7"/>
  <c r="C26" i="7" s="1"/>
  <c r="C25" i="7" s="1"/>
  <c r="D60" i="10"/>
  <c r="E60" i="10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D21" i="10"/>
  <c r="K66" i="7" l="1"/>
  <c r="E26" i="7"/>
  <c r="J66" i="7"/>
  <c r="F26" i="7"/>
  <c r="D26" i="7"/>
  <c r="I66" i="7"/>
  <c r="D43" i="10"/>
  <c r="E43" i="10" s="1"/>
  <c r="D60" i="9"/>
  <c r="E60" i="9" s="1"/>
  <c r="D7" i="10"/>
  <c r="E7" i="10" s="1"/>
  <c r="E12" i="7"/>
  <c r="H25" i="7"/>
  <c r="D12" i="7"/>
  <c r="C84" i="7"/>
  <c r="E21" i="10"/>
  <c r="K26" i="7" l="1"/>
  <c r="F25" i="7"/>
  <c r="F84" i="7" s="1"/>
  <c r="J26" i="7"/>
  <c r="E25" i="7"/>
  <c r="E84" i="7" s="1"/>
  <c r="D25" i="7"/>
  <c r="I25" i="7" s="1"/>
  <c r="I26" i="7"/>
  <c r="D20" i="10"/>
  <c r="D19" i="10" s="1"/>
  <c r="J12" i="7"/>
  <c r="I12" i="7"/>
  <c r="K12" i="7"/>
  <c r="D84" i="7" l="1"/>
  <c r="I84" i="7" s="1"/>
  <c r="K25" i="7"/>
  <c r="J25" i="7"/>
  <c r="E20" i="10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<sst xmlns="http://schemas.openxmlformats.org/spreadsheetml/2006/main" count="428" uniqueCount="270">
  <si>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</si>
  <si>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</si>
  <si>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</si>
  <si>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</si>
  <si>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</si>
  <si>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</si>
  <si>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</si>
  <si>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</si>
  <si>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</si>
  <si>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</si>
  <si>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</si>
  <si>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</si>
  <si>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</si>
  <si>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</si>
  <si>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</si>
  <si>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</si>
  <si>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</si>
  <si>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</si>
  <si>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</si>
  <si>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</si>
  <si>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</si>
  <si>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</si>
  <si>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</si>
  <si>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</si>
  <si>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</si>
  <si>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</si>
  <si>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</si>
  <si>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</si>
  <si>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</si>
  <si>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</si>
  <si>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</si>
  <si>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</si>
  <si>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</si>
  <si>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</si>
  <si>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</si>
  <si>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</si>
  <si>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</si>
  <si>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</si>
  <si>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</si>
  <si>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</si>
  <si>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</si>
  <si>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</si>
  <si>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</si>
  <si>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</si>
  <si>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</si>
  <si>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</si>
  <si>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</si>
  <si>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</si>
  <si>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</si>
  <si>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</si>
  <si>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</si>
  <si>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</si>
  <si>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</si>
  <si>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</si>
  <si>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</si>
  <si>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</si>
  <si>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</si>
  <si>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</si>
  <si>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</si>
  <si>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</si>
  <si>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</si>
  <si>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</si>
  <si>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</si>
  <si>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</si>
  <si>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</si>
  <si>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</si>
  <si>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</si>
  <si>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</si>
  <si>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</si>
  <si>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</si>
  <si>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</si>
  <si>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</si>
  <si>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</si>
  <si>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</si>
  <si>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</si>
  <si>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</si>
  <si>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</si>
  <si>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</si>
  <si>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</si>
  <si>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</si>
  <si>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</si>
  <si>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</si>
  <si>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</si>
  <si>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</si>
  <si>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</si>
  <si>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</si>
  <si>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</si>
  <si>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</si>
  <si>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</si>
  <si>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</si>
  <si>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</si>
  <si>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</si>
  <si>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</si>
  <si>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</si>
  <si>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</si>
  <si>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</si>
  <si>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</si>
  <si>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</si>
  <si>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</si>
  <si>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</si>
  <si>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</si>
  <si>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</si>
  <si>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</si>
  <si>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</si>
  <si>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</si>
  <si>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</si>
  <si>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</si>
  <si>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</si>
  <si>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</si>
  <si>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</si>
  <si>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</si>
  <si>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</si>
  <si>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</si>
  <si>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</si>
  <si>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</si>
  <si>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</si>
  <si>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</si>
  <si>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</si>
  <si>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</si>
  <si>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</si>
  <si>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</si>
  <si>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</si>
  <si>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</si>
  <si>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</si>
  <si>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</si>
  <si>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</si>
  <si>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</si>
  <si>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</si>
  <si>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</si>
  <si>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</si>
  <si>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</si>
  <si>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</si>
  <si>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</si>
  <si>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</si>
  <si>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</si>
  <si>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</si>
  <si>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</si>
  <si>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</si>
  <si>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</si>
  <si>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</si>
  <si>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</si>
  <si>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</si>
  <si>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</si>
  <si>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</si>
  <si>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</si>
  <si>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</si>
  <si>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</si>
  <si>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</si>
  <si>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</si>
  <si>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</si>
  <si>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</si>
  <si>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</si>
  <si>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</si>
  <si>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</si>
  <si>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</si>
  <si>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</si>
  <si>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</si>
  <si>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</si>
  <si>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</si>
  <si>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</si>
  <si>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</si>
  <si>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</si>
  <si>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</si>
  <si>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</si>
  <si>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</si>
  <si>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</si>
  <si>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</si>
  <si>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</si>
  <si>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</si>
  <si>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</si>
  <si>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</si>
  <si>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</si>
  <si>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</si>
  <si>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</si>
  <si>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</si>
  <si>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</si>
  <si>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</si>
  <si>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</si>
  <si>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</si>
  <si>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</si>
  <si>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</si>
  <si>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</si>
  <si>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</si>
  <si>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</si>
  <si>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</si>
  <si>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</si>
  <si>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</si>
  <si>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</si>
  <si>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</si>
  <si>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</si>
  <si>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</si>
  <si>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</si>
  <si>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</si>
  <si>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</si>
  <si>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</si>
  <si>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</si>
  <si>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</si>
  <si>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</si>
  <si>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</si>
  <si>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</si>
  <si>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</si>
  <si>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</si>
  <si>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</si>
  <si>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</si>
  <si>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</si>
  <si>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</si>
  <si>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</si>
  <si>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</si>
  <si>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</si>
  <si>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</si>
  <si>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</si>
  <si>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</si>
  <si>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</si>
  <si>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</si>
  <si>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</si>
  <si>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</si>
  <si>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</si>
  <si>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</si>
  <si>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</si>
  <si>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</si>
  <si>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</si>
  <si>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</si>
  <si>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</si>
  <si>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</si>
  <si>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</si>
  <si>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</si>
  <si>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</si>
  <si>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</si>
  <si>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</si>
  <si>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</si>
  <si>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</si>
  <si>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</si>
  <si>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</si>
  <si>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</si>
  <si>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</si>
  <si>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</si>
  <si>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</si>
  <si>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</si>
  <si>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</si>
  <si>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</si>
  <si>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</si>
  <si>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</si>
  <si>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</si>
  <si>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</si>
  <si>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</si>
  <si>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</si>
  <si>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</si>
  <si>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</si>
  <si>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</si>
  <si>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Շ․ՊՈՂՈՍՅԱՆ</t>
  </si>
  <si>
    <t>Ս․ՄԿՐՏՉՅԱՆ</t>
  </si>
  <si>
    <t xml:space="preserve">«ԵՐԵՎԱՆԻ ԿԵՆՏՐՈՆԻ ԱԹԼԵՏԻԿԱՅԻ ՄԱՆԿԱՊԱՏԱՆԵԿԱՆ ՄԱՐԶԱԴՊՐՈՑ» ՀՈԱԿ-ի </t>
  </si>
  <si>
    <t>պարգևատրման գծով</t>
  </si>
  <si>
    <t>Վարձակալության գծով</t>
  </si>
  <si>
    <t>Արխիվացման գծով</t>
  </si>
  <si>
    <t>Աթելետիկա</t>
  </si>
  <si>
    <t>Ձյուդո</t>
  </si>
  <si>
    <t>Ըմբշանարտ</t>
  </si>
  <si>
    <t>երեխաների և աշխատակիցների թվաքանակի վերաբերյալ</t>
  </si>
  <si>
    <t>Անվանում</t>
  </si>
  <si>
    <t>Թվաքանակ</t>
  </si>
  <si>
    <r>
      <t xml:space="preserve">Հաշվետու ժամանակաշրջանի՝ երեխաների (սաների) փաստացի հաճախելիության </t>
    </r>
    <r>
      <rPr>
        <sz val="12"/>
        <rFont val="GHEA Grapalat"/>
        <family val="3"/>
      </rPr>
      <t>միջին թվաքանակը։</t>
    </r>
  </si>
  <si>
    <t>Հաշվետու ժամանակաշրջանի ՀՈԱԿ-ի աշխատողների փաստացի միջին թվաքանակը, որից՝</t>
  </si>
  <si>
    <t xml:space="preserve">վարչատնտեսական անձնակազմի </t>
  </si>
  <si>
    <t xml:space="preserve">արտադրական (մանկավարժական, մարզչական) անձնակազմի </t>
  </si>
  <si>
    <t>Շ.Պողոսյան</t>
  </si>
  <si>
    <t>Ս.Մկրտչյան</t>
  </si>
  <si>
    <t xml:space="preserve">                              Կ.Տ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</si>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</sst>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4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3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57" fillId="0" borderId="0" xfId="45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62" fillId="0" borderId="0" xfId="49" applyNumberFormat="1" applyFont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43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 wrapText="1"/>
    </xf>
    <xf numFmtId="3" fontId="65" fillId="0" borderId="0" xfId="49" applyNumberFormat="1" applyFont="1" applyAlignment="1">
      <alignment horizontal="center" vertical="center" wrapText="1"/>
    </xf>
    <xf numFmtId="0" fontId="66" fillId="0" borderId="0" xfId="45" applyFont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166" fontId="31" fillId="0" borderId="0" xfId="46" applyNumberFormat="1" applyFont="1" applyAlignment="1">
      <alignment horizontal="left" vertical="center" wrapText="1"/>
    </xf>
    <xf numFmtId="3" fontId="65" fillId="0" borderId="0" xfId="56" applyNumberFormat="1" applyFont="1" applyAlignment="1">
      <alignment horizontal="center" vertical="center" wrapText="1"/>
    </xf>
    <xf numFmtId="166" fontId="65" fillId="0" borderId="0" xfId="49" applyNumberFormat="1" applyFont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166" fontId="42" fillId="0" borderId="0" xfId="58" applyNumberFormat="1" applyFont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>
      <alignment horizontal="center" vertical="center"/>
    </xf>
    <xf numFmtId="164" fontId="69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vertical="center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166" fontId="40" fillId="0" borderId="0" xfId="59" applyNumberFormat="1" applyFont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35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/>
      <protection hidden="1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Alignment="1" applyProtection="1">
      <alignment horizontal="center" wrapText="1"/>
      <protection hidden="1"/>
    </xf>
    <xf numFmtId="165" fontId="28" fillId="0" borderId="0" xfId="20" applyNumberFormat="1" applyFont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45" fillId="0" borderId="0" xfId="61" applyFont="1" applyAlignment="1">
      <alignment vertical="center"/>
    </xf>
    <xf numFmtId="0" fontId="31" fillId="0" borderId="0" xfId="61" applyFont="1" applyAlignment="1">
      <alignment horizontal="center" vertical="center" wrapText="1"/>
    </xf>
    <xf numFmtId="0" fontId="44" fillId="0" borderId="10" xfId="61" applyFont="1" applyBorder="1" applyAlignment="1">
      <alignment horizontal="center" vertical="center"/>
    </xf>
    <xf numFmtId="0" fontId="43" fillId="0" borderId="10" xfId="61" applyFont="1" applyBorder="1" applyAlignment="1">
      <alignment horizontal="center" vertical="center"/>
    </xf>
    <xf numFmtId="0" fontId="43" fillId="0" borderId="10" xfId="61" applyFont="1" applyBorder="1" applyAlignment="1">
      <alignment horizontal="center" vertical="center" wrapText="1"/>
    </xf>
    <xf numFmtId="0" fontId="45" fillId="0" borderId="10" xfId="61" applyFont="1" applyBorder="1" applyAlignment="1">
      <alignment horizontal="center" vertical="center"/>
    </xf>
    <xf numFmtId="0" fontId="45" fillId="0" borderId="10" xfId="61" applyFont="1" applyBorder="1" applyAlignment="1">
      <alignment vertical="center" wrapText="1"/>
    </xf>
    <xf numFmtId="0" fontId="31" fillId="0" borderId="10" xfId="61" applyFont="1" applyBorder="1" applyAlignment="1">
      <alignment horizontal="center" vertical="center"/>
    </xf>
    <xf numFmtId="0" fontId="41" fillId="0" borderId="10" xfId="61" applyFont="1" applyBorder="1" applyAlignment="1">
      <alignment horizontal="center" vertical="center"/>
    </xf>
    <xf numFmtId="0" fontId="41" fillId="0" borderId="10" xfId="61" applyFont="1" applyBorder="1" applyAlignment="1">
      <alignment vertical="center"/>
    </xf>
    <xf numFmtId="0" fontId="45" fillId="0" borderId="10" xfId="61" applyFont="1" applyBorder="1" applyAlignment="1">
      <alignment vertical="center"/>
    </xf>
    <xf numFmtId="0" fontId="41" fillId="0" borderId="0" xfId="61" applyFont="1" applyAlignment="1">
      <alignment horizontal="center" vertical="center"/>
    </xf>
    <xf numFmtId="0" fontId="41" fillId="0" borderId="0" xfId="61" applyFont="1" applyAlignment="1">
      <alignment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0" xfId="46" applyNumberFormat="1" applyFont="1" applyAlignment="1">
      <alignment horizontal="left" vertical="center" wrapText="1"/>
    </xf>
    <xf numFmtId="166" fontId="28" fillId="0" borderId="0" xfId="46" applyNumberFormat="1" applyFont="1" applyAlignment="1">
      <alignment horizontal="left" vertical="center" wrapText="1"/>
    </xf>
    <xf numFmtId="0" fontId="60" fillId="0" borderId="0" xfId="45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71" fillId="0" borderId="0" xfId="61" applyFont="1" applyAlignment="1">
      <alignment horizontal="center" vertical="center" wrapText="1"/>
    </xf>
    <xf numFmtId="0" fontId="26" fillId="0" borderId="0" xfId="61" applyFont="1" applyAlignment="1">
      <alignment horizontal="center" vertical="center" wrapText="1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MSHAKUYT%20ev%20SPORT%20Balansi%20hamematakan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neri hamematakan"/>
      <sheetName val="Dramakani hamematakan"/>
      <sheetName val="Deb. ev kreditor"/>
      <sheetName val="Texekanq"/>
      <sheetName val="Лист1"/>
    </sheetNames>
    <sheetDataSet>
      <sheetData sheetId="0">
        <row r="2">
          <cell r="A2" t="str">
            <v xml:space="preserve">«Երևանի Կենտրոնի աթլետիկայի մանկապատանեկան մարզադպրոց» ՀՈԱԿ-ի 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4"/>
  <sheetViews>
    <sheetView view="pageBreakPreview" zoomScaleSheetLayoutView="100" workbookViewId="0">
      <selection activeCell="B40" sqref="B40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37" customWidth="1"/>
    <col min="5" max="5" width="4.140625" style="37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171</v>
      </c>
      <c r="E1" s="36">
        <v>25</v>
      </c>
      <c r="F1" s="36"/>
    </row>
    <row r="2" spans="1:15" s="6" customFormat="1">
      <c r="C2" s="36"/>
      <c r="D2" s="474" t="s">
        <v>38</v>
      </c>
      <c r="E2" s="474"/>
      <c r="F2" s="36"/>
    </row>
    <row r="3" spans="1:15" s="6" customFormat="1">
      <c r="C3" s="36"/>
      <c r="D3" s="474" t="s">
        <v>245</v>
      </c>
      <c r="E3" s="474"/>
      <c r="F3" s="36"/>
    </row>
    <row r="4" spans="1:15" s="38" customFormat="1" ht="24.75" customHeight="1">
      <c r="B4" s="455"/>
      <c r="C4" s="455"/>
      <c r="D4" s="474" t="s">
        <v>246</v>
      </c>
      <c r="E4" s="474"/>
    </row>
    <row r="5" spans="1:15" s="38" customFormat="1" ht="20.25" customHeight="1">
      <c r="B5" s="455"/>
      <c r="C5" s="474" t="s">
        <v>247</v>
      </c>
      <c r="D5" s="474"/>
      <c r="E5" s="474"/>
    </row>
    <row r="6" spans="1:15" ht="18.75" customHeight="1">
      <c r="A6" s="475" t="s">
        <v>39</v>
      </c>
      <c r="B6" s="475"/>
      <c r="C6" s="475"/>
      <c r="D6" s="475"/>
      <c r="E6" s="475"/>
      <c r="F6" s="39"/>
    </row>
    <row r="7" spans="1:15" ht="20.45" customHeight="1">
      <c r="A7" s="472" t="s">
        <v>251</v>
      </c>
      <c r="B7" s="472"/>
      <c r="C7" s="472"/>
      <c r="D7" s="472"/>
      <c r="E7" s="472"/>
      <c r="F7" s="62" t="s">
        <v>206</v>
      </c>
    </row>
    <row r="8" spans="1:15" ht="18.75" customHeight="1">
      <c r="A8" s="473" t="s">
        <v>219</v>
      </c>
      <c r="B8" s="473"/>
      <c r="C8" s="473"/>
      <c r="D8" s="473"/>
      <c r="E8" s="473"/>
      <c r="F8" s="40"/>
      <c r="G8" s="41"/>
      <c r="H8" s="41"/>
      <c r="J8" s="41"/>
      <c r="K8" s="41"/>
      <c r="L8" s="41"/>
    </row>
    <row r="9" spans="1:15" ht="21.6" customHeight="1">
      <c r="A9" s="42"/>
      <c r="B9" s="42"/>
      <c r="C9" s="42"/>
      <c r="D9" s="43" t="s">
        <v>50</v>
      </c>
      <c r="E9" s="432"/>
      <c r="K9" s="2"/>
    </row>
    <row r="10" spans="1:15" ht="20.25">
      <c r="A10" s="44" t="s">
        <v>7</v>
      </c>
      <c r="B10" s="45" t="s">
        <v>121</v>
      </c>
      <c r="C10" s="46"/>
      <c r="D10" s="47"/>
      <c r="E10" s="433"/>
    </row>
    <row r="11" spans="1:15" ht="22.15" customHeight="1">
      <c r="A11" s="102">
        <v>1</v>
      </c>
      <c r="B11" s="20" t="s">
        <v>113</v>
      </c>
      <c r="C11" s="48"/>
      <c r="D11" s="204">
        <v>35984.800000000003</v>
      </c>
      <c r="E11" s="434"/>
      <c r="F11" s="272" t="s">
        <v>187</v>
      </c>
    </row>
    <row r="12" spans="1:15" ht="34.5" hidden="1">
      <c r="A12" s="102">
        <f>+A11+1</f>
        <v>2</v>
      </c>
      <c r="B12" s="282" t="s">
        <v>218</v>
      </c>
      <c r="C12" s="48"/>
      <c r="D12" s="204"/>
      <c r="E12" s="434"/>
      <c r="F12" s="2" t="s">
        <v>248</v>
      </c>
    </row>
    <row r="13" spans="1:15" s="3" customFormat="1" hidden="1">
      <c r="A13" s="102">
        <f>+A12+1</f>
        <v>3</v>
      </c>
      <c r="B13" s="20" t="s">
        <v>8</v>
      </c>
      <c r="C13" s="49"/>
      <c r="D13" s="204"/>
      <c r="E13" s="434"/>
      <c r="F13" s="272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02">
        <f>+A13+1</f>
        <v>4</v>
      </c>
      <c r="B14" s="20" t="s">
        <v>60</v>
      </c>
      <c r="C14" s="49"/>
      <c r="D14" s="204">
        <f>+Komunal!N30</f>
        <v>0</v>
      </c>
      <c r="E14" s="434"/>
      <c r="F14" s="27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02">
        <f t="shared" ref="A15:A22" si="0">+A14+1</f>
        <v>5</v>
      </c>
      <c r="B15" s="20" t="s">
        <v>178</v>
      </c>
      <c r="C15" s="49"/>
      <c r="D15" s="204"/>
      <c r="E15" s="434"/>
      <c r="F15" s="27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02">
        <f t="shared" si="0"/>
        <v>6</v>
      </c>
      <c r="B16" s="20" t="s">
        <v>9</v>
      </c>
      <c r="C16" s="49"/>
      <c r="D16" s="204"/>
      <c r="E16" s="434"/>
      <c r="F16" s="27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02">
        <f t="shared" si="0"/>
        <v>7</v>
      </c>
      <c r="B17" s="20" t="s">
        <v>69</v>
      </c>
      <c r="C17" s="49"/>
      <c r="D17" s="204"/>
      <c r="E17" s="434"/>
      <c r="F17" s="27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02">
        <v>2</v>
      </c>
      <c r="B18" s="20" t="s">
        <v>118</v>
      </c>
      <c r="C18" s="49"/>
      <c r="D18" s="204">
        <f>SUM(D19:D20)</f>
        <v>497.9</v>
      </c>
      <c r="E18" s="434"/>
      <c r="F18" s="27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01">
        <v>2.1</v>
      </c>
      <c r="B19" s="18" t="s">
        <v>70</v>
      </c>
      <c r="C19" s="49"/>
      <c r="D19" s="220">
        <f>+D63</f>
        <v>497.9</v>
      </c>
      <c r="E19" s="435"/>
      <c r="F19" s="5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01">
        <v>8.1999999999999993</v>
      </c>
      <c r="B20" s="18" t="s">
        <v>71</v>
      </c>
      <c r="C20" s="49"/>
      <c r="D20" s="205"/>
      <c r="E20" s="436"/>
      <c r="F20" s="54" t="s">
        <v>188</v>
      </c>
      <c r="G20" s="2"/>
      <c r="H20" s="2"/>
      <c r="I20" s="274"/>
      <c r="J20" s="2"/>
      <c r="K20" s="2"/>
      <c r="L20" s="2"/>
      <c r="M20" s="2"/>
      <c r="N20" s="2"/>
      <c r="O20" s="2"/>
    </row>
    <row r="21" spans="1:25" s="3" customFormat="1" hidden="1">
      <c r="A21" s="102">
        <f>+A18+1</f>
        <v>3</v>
      </c>
      <c r="B21" s="20" t="s">
        <v>10</v>
      </c>
      <c r="C21" s="49"/>
      <c r="D21" s="204"/>
      <c r="E21" s="434"/>
      <c r="F21" s="272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02">
        <f t="shared" si="0"/>
        <v>4</v>
      </c>
      <c r="B22" s="19"/>
      <c r="C22" s="280"/>
      <c r="D22" s="204"/>
      <c r="E22" s="434"/>
      <c r="F22" s="431"/>
    </row>
    <row r="23" spans="1:25" s="2" customFormat="1" hidden="1">
      <c r="A23" s="102"/>
      <c r="B23" s="19"/>
      <c r="C23" s="280"/>
      <c r="D23" s="204"/>
      <c r="E23" s="434"/>
      <c r="F23" s="2" t="s">
        <v>216</v>
      </c>
    </row>
    <row r="24" spans="1:25" ht="24" customHeight="1">
      <c r="A24" s="44"/>
      <c r="B24" s="15" t="s">
        <v>26</v>
      </c>
      <c r="C24" s="46"/>
      <c r="D24" s="241">
        <f>SUM(D11:D18,D21:D23)</f>
        <v>36482.700000000004</v>
      </c>
      <c r="E24" s="437"/>
    </row>
    <row r="25" spans="1:25" ht="23.25" customHeight="1">
      <c r="A25" s="37"/>
      <c r="B25" s="44"/>
      <c r="C25" s="48"/>
      <c r="D25" s="206"/>
      <c r="E25" s="206"/>
    </row>
    <row r="26" spans="1:25" ht="24.75" customHeight="1">
      <c r="A26" s="44" t="s">
        <v>11</v>
      </c>
      <c r="B26" s="50" t="s">
        <v>122</v>
      </c>
      <c r="C26" s="47"/>
      <c r="D26" s="242"/>
      <c r="E26" s="242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02">
        <v>1</v>
      </c>
      <c r="B27" s="20" t="s">
        <v>191</v>
      </c>
      <c r="C27" s="49"/>
      <c r="D27" s="204">
        <f>+Ashkhatavardz!O9-'Dramakan hosqer'!F82</f>
        <v>32991.599999999999</v>
      </c>
      <c r="E27" s="434"/>
      <c r="F27" s="272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42">
        <v>1.1000000000000001</v>
      </c>
      <c r="B28" s="140" t="s">
        <v>114</v>
      </c>
      <c r="C28" s="49"/>
      <c r="D28" s="220">
        <f>+Ashkhatavardz!I7</f>
        <v>0</v>
      </c>
      <c r="E28" s="435"/>
      <c r="F28" s="235"/>
      <c r="G28" s="2"/>
      <c r="H28" s="2"/>
      <c r="I28" s="2"/>
      <c r="J28" s="2"/>
      <c r="K28" s="2"/>
      <c r="L28" s="8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42">
        <v>1.2</v>
      </c>
      <c r="B29" s="139" t="s">
        <v>252</v>
      </c>
      <c r="C29" s="49"/>
      <c r="D29" s="205"/>
      <c r="E29" s="436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idden="1">
      <c r="A30" s="102">
        <f>+A27+1</f>
        <v>2</v>
      </c>
      <c r="B30" s="20" t="s">
        <v>13</v>
      </c>
      <c r="C30" s="49"/>
      <c r="D30" s="204">
        <f>+Komunal!F28</f>
        <v>0</v>
      </c>
      <c r="E30" s="434"/>
      <c r="F30" s="272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 hidden="1">
      <c r="A31" s="102">
        <f>+A30+1</f>
        <v>3</v>
      </c>
      <c r="B31" s="20" t="s">
        <v>12</v>
      </c>
      <c r="C31" s="49"/>
      <c r="D31" s="204">
        <f>+Komunal!J28</f>
        <v>0</v>
      </c>
      <c r="E31" s="434"/>
      <c r="F31" s="272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 hidden="1">
      <c r="A32" s="102">
        <f t="shared" ref="A32:A35" si="1">+A31+1</f>
        <v>4</v>
      </c>
      <c r="B32" s="20" t="s">
        <v>14</v>
      </c>
      <c r="C32" s="49"/>
      <c r="D32" s="204">
        <f>+Komunal!N28</f>
        <v>0</v>
      </c>
      <c r="E32" s="434"/>
      <c r="F32" s="272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idden="1">
      <c r="A33" s="102">
        <f t="shared" si="1"/>
        <v>5</v>
      </c>
      <c r="B33" s="20" t="s">
        <v>15</v>
      </c>
      <c r="C33" s="49"/>
      <c r="D33" s="204"/>
      <c r="E33" s="434"/>
      <c r="F33" s="27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02">
        <f t="shared" si="1"/>
        <v>6</v>
      </c>
      <c r="B34" s="20" t="s">
        <v>16</v>
      </c>
      <c r="C34" s="49"/>
      <c r="D34" s="204"/>
      <c r="E34" s="434"/>
      <c r="F34" s="27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102">
        <f t="shared" si="1"/>
        <v>7</v>
      </c>
      <c r="B35" s="20" t="s">
        <v>17</v>
      </c>
      <c r="C35" s="49"/>
      <c r="D35" s="204">
        <f>SUM(D36:D38)</f>
        <v>0</v>
      </c>
      <c r="E35" s="434"/>
      <c r="F35" s="27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 hidden="1">
      <c r="A36" s="101">
        <v>7.1</v>
      </c>
      <c r="B36" s="18" t="s">
        <v>18</v>
      </c>
      <c r="C36" s="49"/>
      <c r="D36" s="205"/>
      <c r="E36" s="436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01">
        <v>7.2</v>
      </c>
      <c r="B37" s="18" t="s">
        <v>19</v>
      </c>
      <c r="C37" s="49"/>
      <c r="D37" s="205"/>
      <c r="E37" s="436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 hidden="1">
      <c r="A38" s="101">
        <v>7.3</v>
      </c>
      <c r="B38" s="18" t="s">
        <v>20</v>
      </c>
      <c r="C38" s="49"/>
      <c r="D38" s="205"/>
      <c r="E38" s="43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02">
        <f>+A35+1</f>
        <v>8</v>
      </c>
      <c r="B39" s="20" t="s">
        <v>21</v>
      </c>
      <c r="C39" s="49"/>
      <c r="D39" s="204"/>
      <c r="E39" s="434"/>
      <c r="F39" s="27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02">
        <v>2</v>
      </c>
      <c r="B40" s="20" t="s">
        <v>27</v>
      </c>
      <c r="C40" s="49"/>
      <c r="D40" s="204">
        <v>85.2</v>
      </c>
      <c r="E40" s="434"/>
      <c r="F40" s="27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02">
        <f t="shared" ref="A41:A61" si="2">+A40+1</f>
        <v>3</v>
      </c>
      <c r="B41" s="20" t="s">
        <v>22</v>
      </c>
      <c r="C41" s="49"/>
      <c r="D41" s="204">
        <v>80</v>
      </c>
      <c r="E41" s="434"/>
      <c r="F41" s="27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02">
        <f t="shared" si="2"/>
        <v>4</v>
      </c>
      <c r="B42" s="20" t="s">
        <v>72</v>
      </c>
      <c r="C42" s="49"/>
      <c r="D42" s="204">
        <v>200</v>
      </c>
      <c r="E42" s="434"/>
      <c r="F42" s="27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02">
        <f t="shared" si="2"/>
        <v>5</v>
      </c>
      <c r="B43" s="20" t="s">
        <v>46</v>
      </c>
      <c r="C43" s="49"/>
      <c r="D43" s="204"/>
      <c r="E43" s="434"/>
      <c r="F43" s="27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02">
        <v>5</v>
      </c>
      <c r="B44" s="20" t="s">
        <v>115</v>
      </c>
      <c r="C44" s="49"/>
      <c r="D44" s="204">
        <v>30</v>
      </c>
      <c r="E44" s="434"/>
      <c r="F44" s="27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02">
        <f t="shared" si="2"/>
        <v>6</v>
      </c>
      <c r="B45" s="20" t="s">
        <v>116</v>
      </c>
      <c r="C45" s="49"/>
      <c r="D45" s="204"/>
      <c r="E45" s="434"/>
      <c r="F45" s="27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02">
        <f t="shared" si="2"/>
        <v>7</v>
      </c>
      <c r="B46" s="20" t="s">
        <v>23</v>
      </c>
      <c r="C46" s="49"/>
      <c r="D46" s="204"/>
      <c r="E46" s="434"/>
      <c r="F46" s="27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02">
        <f t="shared" si="2"/>
        <v>8</v>
      </c>
      <c r="B47" s="20" t="s">
        <v>24</v>
      </c>
      <c r="C47" s="49"/>
      <c r="D47" s="204"/>
      <c r="E47" s="434"/>
      <c r="F47" s="27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02">
        <f t="shared" si="2"/>
        <v>9</v>
      </c>
      <c r="B48" s="20" t="s">
        <v>64</v>
      </c>
      <c r="C48" s="49"/>
      <c r="D48" s="204"/>
      <c r="E48" s="434"/>
      <c r="F48" s="27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02">
        <f t="shared" si="2"/>
        <v>10</v>
      </c>
      <c r="B49" s="20" t="s">
        <v>51</v>
      </c>
      <c r="C49" s="49"/>
      <c r="D49" s="204">
        <f>+D14</f>
        <v>0</v>
      </c>
      <c r="E49" s="434"/>
      <c r="F49" s="27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02">
        <f t="shared" si="2"/>
        <v>11</v>
      </c>
      <c r="B50" s="20" t="s">
        <v>43</v>
      </c>
      <c r="C50" s="49"/>
      <c r="D50" s="204"/>
      <c r="E50" s="434"/>
      <c r="F50" s="27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02">
        <v>6</v>
      </c>
      <c r="B51" s="20" t="s">
        <v>73</v>
      </c>
      <c r="C51" s="49"/>
      <c r="D51" s="204">
        <v>40</v>
      </c>
      <c r="E51" s="434"/>
      <c r="F51" s="27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02">
        <v>7</v>
      </c>
      <c r="B52" s="20" t="s">
        <v>74</v>
      </c>
      <c r="C52" s="49"/>
      <c r="D52" s="204">
        <v>95</v>
      </c>
      <c r="E52" s="434"/>
      <c r="F52" s="27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02">
        <f t="shared" si="2"/>
        <v>8</v>
      </c>
      <c r="B53" s="20" t="s">
        <v>44</v>
      </c>
      <c r="C53" s="49"/>
      <c r="D53" s="204">
        <v>3</v>
      </c>
      <c r="E53" s="434"/>
      <c r="F53" s="27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02">
        <f t="shared" si="2"/>
        <v>9</v>
      </c>
      <c r="B54" s="20" t="s">
        <v>117</v>
      </c>
      <c r="C54" s="49"/>
      <c r="D54" s="204"/>
      <c r="E54" s="434"/>
      <c r="F54" s="27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02">
        <f t="shared" si="2"/>
        <v>10</v>
      </c>
      <c r="B55" s="20" t="s">
        <v>45</v>
      </c>
      <c r="C55" s="49"/>
      <c r="D55" s="204"/>
      <c r="E55" s="434"/>
      <c r="F55" s="27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02">
        <f t="shared" si="2"/>
        <v>11</v>
      </c>
      <c r="B56" s="20" t="s">
        <v>61</v>
      </c>
      <c r="C56" s="49"/>
      <c r="D56" s="204"/>
      <c r="E56" s="434"/>
      <c r="F56" s="27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02">
        <f t="shared" si="2"/>
        <v>12</v>
      </c>
      <c r="B57" s="20" t="s">
        <v>182</v>
      </c>
      <c r="C57" s="49"/>
      <c r="D57" s="204"/>
      <c r="E57" s="434"/>
      <c r="F57" s="27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02">
        <v>8</v>
      </c>
      <c r="B58" s="19" t="s">
        <v>253</v>
      </c>
      <c r="C58" s="49"/>
      <c r="D58" s="204">
        <v>2460</v>
      </c>
      <c r="E58" s="434"/>
      <c r="F58" s="27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02">
        <f>+A58+1</f>
        <v>9</v>
      </c>
      <c r="B59" s="19" t="s">
        <v>254</v>
      </c>
      <c r="C59" s="49"/>
      <c r="D59" s="204"/>
      <c r="E59" s="434"/>
      <c r="F59" s="272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02">
        <f t="shared" si="2"/>
        <v>10</v>
      </c>
      <c r="B60" s="19"/>
      <c r="C60" s="280"/>
      <c r="D60" s="204"/>
      <c r="E60" s="434"/>
      <c r="F60" s="431"/>
    </row>
    <row r="61" spans="1:15" s="2" customFormat="1" hidden="1">
      <c r="A61" s="102">
        <f t="shared" si="2"/>
        <v>11</v>
      </c>
      <c r="B61" s="19"/>
      <c r="C61" s="280"/>
      <c r="D61" s="204"/>
      <c r="E61" s="434"/>
      <c r="F61" s="2" t="s">
        <v>215</v>
      </c>
    </row>
    <row r="62" spans="1:15" s="3" customFormat="1">
      <c r="A62" s="102">
        <v>9</v>
      </c>
      <c r="B62" s="20" t="s">
        <v>25</v>
      </c>
      <c r="C62" s="49"/>
      <c r="D62" s="204">
        <v>497.9</v>
      </c>
      <c r="E62" s="434"/>
      <c r="F62" s="272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42">
        <v>9.1</v>
      </c>
      <c r="B63" s="1" t="s">
        <v>75</v>
      </c>
      <c r="C63" s="49"/>
      <c r="D63" s="205">
        <v>497.9</v>
      </c>
      <c r="E63" s="436"/>
      <c r="F63" s="1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02">
        <f>+A62+1</f>
        <v>10</v>
      </c>
      <c r="B64" s="20" t="s">
        <v>76</v>
      </c>
      <c r="C64" s="49"/>
      <c r="D64" s="204"/>
      <c r="E64" s="434"/>
      <c r="F64" s="272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02">
        <f>+A64+1</f>
        <v>11</v>
      </c>
      <c r="B65" s="20" t="s">
        <v>65</v>
      </c>
      <c r="C65" s="49"/>
      <c r="D65" s="204"/>
      <c r="E65" s="434"/>
      <c r="F65" s="272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1"/>
      <c r="B66" s="52" t="s">
        <v>28</v>
      </c>
      <c r="C66" s="46"/>
      <c r="D66" s="238">
        <f>SUM(D27,D30:D35,D39:D62,D64:D65)</f>
        <v>36482.699999999997</v>
      </c>
      <c r="E66" s="438"/>
      <c r="F66" s="238">
        <f>+D24-D66</f>
        <v>0</v>
      </c>
    </row>
    <row r="67" spans="1:16" ht="37.5" customHeight="1">
      <c r="B67" s="53"/>
      <c r="C67" s="8"/>
    </row>
    <row r="68" spans="1:16" ht="26.25" hidden="1" customHeight="1">
      <c r="B68" s="439" t="s">
        <v>2</v>
      </c>
      <c r="C68" s="67"/>
      <c r="D68" s="440" t="s">
        <v>249</v>
      </c>
      <c r="E68" s="6"/>
    </row>
    <row r="69" spans="1:16" ht="12.75" hidden="1" customHeight="1">
      <c r="B69" s="53"/>
      <c r="D69" s="416" t="s">
        <v>91</v>
      </c>
      <c r="E69" s="424"/>
    </row>
    <row r="70" spans="1:16" ht="27" hidden="1" customHeight="1">
      <c r="B70" s="439" t="s">
        <v>6</v>
      </c>
      <c r="C70" s="67"/>
      <c r="D70" s="440" t="s">
        <v>250</v>
      </c>
      <c r="E70" s="6"/>
    </row>
    <row r="71" spans="1:16" ht="13.5" hidden="1" customHeight="1">
      <c r="D71" s="416" t="s">
        <v>91</v>
      </c>
      <c r="E71" s="424"/>
    </row>
    <row r="72" spans="1:16" hidden="1">
      <c r="B72" s="8" t="s">
        <v>172</v>
      </c>
    </row>
    <row r="73" spans="1:16" s="383" customFormat="1" ht="96" customHeight="1">
      <c r="A73" s="532" t="s">
        <v>268</v>
      </c>
      <c r="B73" s="532"/>
      <c r="C73" s="384"/>
      <c r="D73" s="533" t="s">
        <v>269</v>
      </c>
      <c r="E73" s="533"/>
      <c r="G73" s="534"/>
    </row>
    <row r="74" spans="1:16" ht="40.5" customHeight="1">
      <c r="B74" s="215"/>
      <c r="C74" s="70"/>
      <c r="E74" s="7"/>
      <c r="F74" s="37"/>
      <c r="P74" s="6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zoomScaleSheetLayoutView="100" workbookViewId="0">
      <selection activeCell="P85" sqref="P85"/>
    </sheetView>
  </sheetViews>
  <sheetFormatPr defaultColWidth="9.140625" defaultRowHeight="13.5"/>
  <cols>
    <col min="1" max="1" width="4.85546875" style="73" customWidth="1"/>
    <col min="2" max="2" width="60" style="400" customWidth="1"/>
    <col min="3" max="3" width="12.140625" style="73" customWidth="1"/>
    <col min="4" max="4" width="13" style="73" customWidth="1"/>
    <col min="5" max="5" width="13.140625" style="73" customWidth="1"/>
    <col min="6" max="6" width="13.5703125" style="73" customWidth="1"/>
    <col min="7" max="7" width="3.5703125" style="73" customWidth="1"/>
    <col min="8" max="8" width="37.140625" style="98" hidden="1" customWidth="1"/>
    <col min="9" max="11" width="0" style="72" hidden="1" customWidth="1"/>
    <col min="12" max="12" width="11.85546875" style="81" customWidth="1"/>
    <col min="13" max="15" width="9.140625" style="72"/>
    <col min="16" max="16384" width="9.140625" style="73"/>
  </cols>
  <sheetData>
    <row r="1" spans="1:15" s="67" customFormat="1" ht="17.25">
      <c r="A1" s="456"/>
      <c r="B1" s="457"/>
      <c r="C1" s="451"/>
      <c r="D1" s="451"/>
      <c r="E1" s="451"/>
      <c r="F1" s="279" t="s">
        <v>171</v>
      </c>
      <c r="G1" s="450">
        <f>+'Ekamut-caxs'!E1+1</f>
        <v>26</v>
      </c>
      <c r="H1" s="98"/>
      <c r="L1" s="38"/>
    </row>
    <row r="2" spans="1:15" s="67" customFormat="1" ht="17.25">
      <c r="A2" s="456"/>
      <c r="B2" s="458"/>
      <c r="C2" s="456"/>
      <c r="D2" s="456"/>
      <c r="E2" s="456"/>
      <c r="F2" s="481" t="s">
        <v>38</v>
      </c>
      <c r="G2" s="481"/>
      <c r="H2" s="98"/>
      <c r="L2" s="38"/>
    </row>
    <row r="3" spans="1:15" s="67" customFormat="1" ht="17.25">
      <c r="A3" s="456"/>
      <c r="B3" s="458"/>
      <c r="C3" s="456"/>
      <c r="D3" s="456"/>
      <c r="E3" s="482" t="s">
        <v>245</v>
      </c>
      <c r="F3" s="482"/>
      <c r="G3" s="482"/>
      <c r="H3" s="98"/>
      <c r="L3" s="38"/>
    </row>
    <row r="4" spans="1:15" s="67" customFormat="1" ht="26.25" customHeight="1">
      <c r="A4" s="456"/>
      <c r="B4" s="458"/>
      <c r="C4" s="456"/>
      <c r="D4" s="456"/>
      <c r="E4" s="483" t="str">
        <f>+'Ekamut-caxs'!D4</f>
        <v xml:space="preserve">_____. _____. 2023թ. </v>
      </c>
      <c r="F4" s="483"/>
      <c r="G4" s="483"/>
      <c r="H4" s="98"/>
      <c r="L4" s="38"/>
    </row>
    <row r="5" spans="1:15" s="67" customFormat="1" ht="24.75" customHeight="1">
      <c r="A5" s="456"/>
      <c r="B5" s="458"/>
      <c r="C5" s="456"/>
      <c r="D5" s="456"/>
      <c r="E5" s="483" t="str">
        <f>+'Ekamut-caxs'!C5</f>
        <v xml:space="preserve">հ. __________- Ա որոշմամբ </v>
      </c>
      <c r="F5" s="483"/>
      <c r="G5" s="483"/>
      <c r="H5" s="98"/>
      <c r="L5" s="38"/>
    </row>
    <row r="6" spans="1:15" s="66" customFormat="1" ht="18" customHeight="1">
      <c r="A6" s="479" t="s">
        <v>39</v>
      </c>
      <c r="B6" s="479"/>
      <c r="C6" s="479"/>
      <c r="D6" s="479"/>
      <c r="E6" s="479"/>
      <c r="F6" s="479"/>
      <c r="G6" s="419"/>
      <c r="H6" s="98"/>
      <c r="I6" s="67"/>
      <c r="J6" s="67"/>
      <c r="K6" s="67"/>
      <c r="L6" s="38"/>
      <c r="M6" s="67"/>
      <c r="N6" s="67"/>
      <c r="O6" s="67"/>
    </row>
    <row r="7" spans="1:15" s="7" customFormat="1" ht="20.25">
      <c r="A7" s="472" t="str">
        <f>+'Ekamut-caxs'!A7:D7</f>
        <v xml:space="preserve">«ԵՐԵՎԱՆԻ ԿԵՆՏՐՈՆԻ ԱԹԼԵՏԻԿԱՅԻ ՄԱՆԿԱՊԱՏԱՆԵԿԱՆ ՄԱՐԶԱԴՊՐՈՑ» ՀՈԱԿ-ի </v>
      </c>
      <c r="B7" s="472"/>
      <c r="C7" s="472"/>
      <c r="D7" s="472"/>
      <c r="E7" s="472"/>
      <c r="F7" s="472"/>
      <c r="G7" s="414"/>
      <c r="H7" s="427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73" t="s">
        <v>220</v>
      </c>
      <c r="B8" s="473"/>
      <c r="C8" s="473"/>
      <c r="D8" s="473"/>
      <c r="E8" s="473"/>
      <c r="F8" s="473"/>
      <c r="G8" s="415"/>
      <c r="H8" s="98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8"/>
      <c r="B9" s="388"/>
      <c r="C9" s="68"/>
      <c r="D9" s="68"/>
      <c r="E9" s="68"/>
      <c r="F9" s="68"/>
      <c r="G9" s="68"/>
      <c r="H9" s="98"/>
      <c r="I9" s="6"/>
      <c r="J9" s="6"/>
      <c r="K9" s="6"/>
      <c r="L9" s="38"/>
      <c r="M9" s="6"/>
      <c r="N9" s="6"/>
      <c r="O9" s="6"/>
    </row>
    <row r="10" spans="1:15" s="66" customFormat="1" ht="15" customHeight="1">
      <c r="A10" s="65"/>
      <c r="B10" s="389"/>
      <c r="C10" s="65"/>
      <c r="D10" s="65"/>
      <c r="E10" s="65"/>
      <c r="F10" s="69" t="s">
        <v>40</v>
      </c>
      <c r="G10" s="69"/>
      <c r="H10" s="98"/>
      <c r="I10" s="67"/>
      <c r="J10" s="67"/>
      <c r="K10" s="67"/>
      <c r="L10" s="38"/>
      <c r="M10" s="67"/>
      <c r="N10" s="67"/>
      <c r="O10" s="67"/>
    </row>
    <row r="11" spans="1:15" s="8" customFormat="1" ht="33">
      <c r="A11" s="302" t="s">
        <v>3</v>
      </c>
      <c r="B11" s="390" t="s">
        <v>29</v>
      </c>
      <c r="C11" s="79" t="s">
        <v>198</v>
      </c>
      <c r="D11" s="79" t="s">
        <v>199</v>
      </c>
      <c r="E11" s="79" t="s">
        <v>200</v>
      </c>
      <c r="F11" s="79" t="s">
        <v>41</v>
      </c>
      <c r="G11" s="441"/>
      <c r="H11" s="98"/>
      <c r="I11" s="81"/>
      <c r="J11" s="81"/>
      <c r="K11" s="81"/>
      <c r="L11" s="237"/>
      <c r="M11" s="81"/>
      <c r="N11" s="81"/>
      <c r="O11" s="81"/>
    </row>
    <row r="12" spans="1:15" s="66" customFormat="1" ht="34.5">
      <c r="A12" s="11" t="s">
        <v>7</v>
      </c>
      <c r="B12" s="12" t="s">
        <v>30</v>
      </c>
      <c r="C12" s="225">
        <f>+F12</f>
        <v>481.2</v>
      </c>
      <c r="D12" s="225">
        <f>+F12</f>
        <v>481.2</v>
      </c>
      <c r="E12" s="225">
        <f>+F12</f>
        <v>481.2</v>
      </c>
      <c r="F12" s="225">
        <f>+'Dramakani hamematakan'!D6</f>
        <v>481.2</v>
      </c>
      <c r="G12" s="442"/>
      <c r="H12" s="428"/>
      <c r="I12" s="307" t="str">
        <f>IF((D12-C12)&lt;0, (0),"")</f>
        <v/>
      </c>
      <c r="J12" s="307" t="str">
        <f t="shared" ref="I12:K25" si="0">IF((E12-D12)&lt;0, (0),"")</f>
        <v/>
      </c>
      <c r="K12" s="307" t="str">
        <f>IF((F12-E12)&lt;0, (0),"")</f>
        <v/>
      </c>
      <c r="L12" s="204"/>
      <c r="M12" s="67"/>
      <c r="N12" s="67"/>
      <c r="O12" s="67"/>
    </row>
    <row r="13" spans="1:15" s="66" customFormat="1" ht="34.5">
      <c r="A13" s="11" t="s">
        <v>11</v>
      </c>
      <c r="B13" s="12" t="s">
        <v>79</v>
      </c>
      <c r="C13" s="225">
        <f>SUM(C14:C24)</f>
        <v>7197</v>
      </c>
      <c r="D13" s="225">
        <f>SUM(D14:D24)</f>
        <v>16193.2</v>
      </c>
      <c r="E13" s="225">
        <f>SUM(E14:E24)</f>
        <v>25189.4</v>
      </c>
      <c r="F13" s="225">
        <f>SUM(F14:F24)</f>
        <v>35984.800000000003</v>
      </c>
      <c r="G13" s="443"/>
      <c r="H13" s="98"/>
      <c r="I13" s="307" t="str">
        <f t="shared" si="0"/>
        <v/>
      </c>
      <c r="J13" s="307" t="str">
        <f>IF((E13-D13)&lt;0, (0),"")</f>
        <v/>
      </c>
      <c r="K13" s="307" t="str">
        <f t="shared" si="0"/>
        <v/>
      </c>
      <c r="L13" s="38"/>
      <c r="M13" s="67"/>
      <c r="N13" s="67"/>
      <c r="O13" s="67"/>
    </row>
    <row r="14" spans="1:15" s="66" customFormat="1" ht="17.25">
      <c r="A14" s="57">
        <v>1</v>
      </c>
      <c r="B14" s="391" t="str">
        <f>+'Ekamut-caxs'!B11</f>
        <v>Սուբսիդիայից</v>
      </c>
      <c r="C14" s="310">
        <v>7197</v>
      </c>
      <c r="D14" s="310">
        <v>16193.2</v>
      </c>
      <c r="E14" s="310">
        <v>25189.4</v>
      </c>
      <c r="F14" s="223">
        <f>+'Ekamut-caxs'!D11</f>
        <v>35984.800000000003</v>
      </c>
      <c r="G14" s="444"/>
      <c r="H14" s="98"/>
      <c r="I14" s="307" t="str">
        <f t="shared" si="0"/>
        <v/>
      </c>
      <c r="J14" s="307" t="str">
        <f t="shared" si="0"/>
        <v/>
      </c>
      <c r="K14" s="307" t="str">
        <f t="shared" si="0"/>
        <v/>
      </c>
      <c r="L14" s="38"/>
      <c r="M14" s="67"/>
      <c r="N14" s="67"/>
      <c r="O14" s="67"/>
    </row>
    <row r="15" spans="1:15" s="66" customFormat="1" ht="34.5" hidden="1">
      <c r="A15" s="57">
        <f>+A14+1</f>
        <v>2</v>
      </c>
      <c r="B15" s="283" t="str">
        <f>+'Ekamut-caxs'!B12</f>
        <v>Սուբսիդիա՝ ազգային, լարային և փողային նվագարանների ուսուցման գծով</v>
      </c>
      <c r="C15" s="222"/>
      <c r="D15" s="222"/>
      <c r="E15" s="222"/>
      <c r="F15" s="223">
        <f>+'Ekamut-caxs'!D12</f>
        <v>0</v>
      </c>
      <c r="G15" s="444"/>
      <c r="H15" s="303"/>
      <c r="I15" s="307" t="str">
        <f t="shared" si="0"/>
        <v/>
      </c>
      <c r="J15" s="307" t="str">
        <f t="shared" si="0"/>
        <v/>
      </c>
      <c r="K15" s="307" t="str">
        <f t="shared" si="0"/>
        <v/>
      </c>
      <c r="L15" s="38"/>
      <c r="M15" s="67"/>
      <c r="N15" s="67"/>
      <c r="O15" s="67"/>
    </row>
    <row r="16" spans="1:15" s="66" customFormat="1" ht="17.25" hidden="1">
      <c r="A16" s="57">
        <f t="shared" ref="A16:A24" si="1">+A15+1</f>
        <v>3</v>
      </c>
      <c r="B16" s="232" t="str">
        <f>+'Ekamut-caxs'!B13</f>
        <v xml:space="preserve">Վճարովի ծառայություններից </v>
      </c>
      <c r="C16" s="310"/>
      <c r="D16" s="310"/>
      <c r="E16" s="310"/>
      <c r="F16" s="223">
        <f>+'Ekamut-caxs'!D13</f>
        <v>0</v>
      </c>
      <c r="G16" s="444"/>
      <c r="H16" s="303"/>
      <c r="I16" s="307" t="str">
        <f t="shared" si="0"/>
        <v/>
      </c>
      <c r="J16" s="307" t="str">
        <f t="shared" si="0"/>
        <v/>
      </c>
      <c r="K16" s="307" t="str">
        <f t="shared" si="0"/>
        <v/>
      </c>
      <c r="L16" s="38"/>
      <c r="M16" s="67"/>
      <c r="N16" s="67"/>
      <c r="O16" s="67"/>
    </row>
    <row r="17" spans="1:15" s="66" customFormat="1" ht="17.25" hidden="1">
      <c r="A17" s="57">
        <f t="shared" si="1"/>
        <v>4</v>
      </c>
      <c r="B17" s="232" t="str">
        <f>+'Ekamut-caxs'!B14</f>
        <v>Սպասարկման և կոմունալ համավճարներից</v>
      </c>
      <c r="C17" s="310"/>
      <c r="D17" s="310"/>
      <c r="E17" s="310"/>
      <c r="F17" s="222">
        <f>+'Ekamut-caxs'!D14</f>
        <v>0</v>
      </c>
      <c r="G17" s="445"/>
      <c r="H17" s="306"/>
      <c r="I17" s="307" t="str">
        <f t="shared" si="0"/>
        <v/>
      </c>
      <c r="J17" s="307" t="str">
        <f t="shared" si="0"/>
        <v/>
      </c>
      <c r="K17" s="307" t="str">
        <f t="shared" si="0"/>
        <v/>
      </c>
      <c r="L17" s="38"/>
      <c r="M17" s="67"/>
      <c r="N17" s="67"/>
      <c r="O17" s="67"/>
    </row>
    <row r="18" spans="1:15" s="66" customFormat="1" ht="16.5" hidden="1" customHeight="1">
      <c r="A18" s="57">
        <f t="shared" si="1"/>
        <v>5</v>
      </c>
      <c r="B18" s="232" t="str">
        <f>+'Ekamut-caxs'!B15</f>
        <v>Միջոցառումների կազմակերպումից</v>
      </c>
      <c r="C18" s="310"/>
      <c r="D18" s="310"/>
      <c r="E18" s="310"/>
      <c r="F18" s="223">
        <f>+'Ekamut-caxs'!D15</f>
        <v>0</v>
      </c>
      <c r="G18" s="444"/>
      <c r="H18" s="429"/>
      <c r="I18" s="307" t="str">
        <f t="shared" si="0"/>
        <v/>
      </c>
      <c r="J18" s="307" t="str">
        <f t="shared" si="0"/>
        <v/>
      </c>
      <c r="K18" s="307" t="str">
        <f t="shared" si="0"/>
        <v/>
      </c>
      <c r="L18" s="38"/>
      <c r="M18" s="67"/>
      <c r="N18" s="67"/>
      <c r="O18" s="67"/>
    </row>
    <row r="19" spans="1:15" s="66" customFormat="1" ht="17.25" hidden="1">
      <c r="A19" s="57">
        <f t="shared" si="1"/>
        <v>6</v>
      </c>
      <c r="B19" s="232" t="str">
        <f>+'Ekamut-caxs'!B16</f>
        <v>Ֆինանսական օգնությունից</v>
      </c>
      <c r="C19" s="310"/>
      <c r="D19" s="310"/>
      <c r="E19" s="310"/>
      <c r="F19" s="223">
        <f>+'Ekamut-caxs'!D16</f>
        <v>0</v>
      </c>
      <c r="G19" s="444"/>
      <c r="H19" s="306"/>
      <c r="I19" s="307" t="str">
        <f t="shared" si="0"/>
        <v/>
      </c>
      <c r="J19" s="307" t="str">
        <f t="shared" si="0"/>
        <v/>
      </c>
      <c r="K19" s="307" t="str">
        <f t="shared" si="0"/>
        <v/>
      </c>
      <c r="L19" s="38"/>
      <c r="M19" s="67"/>
      <c r="N19" s="67"/>
      <c r="O19" s="67"/>
    </row>
    <row r="20" spans="1:15" s="66" customFormat="1" ht="16.5" hidden="1" customHeight="1">
      <c r="A20" s="57">
        <f t="shared" si="1"/>
        <v>7</v>
      </c>
      <c r="B20" s="232" t="str">
        <f>+'Ekamut-caxs'!B17</f>
        <v>Չփոխանակվող գործարքներից (դրամաշնորհից)</v>
      </c>
      <c r="C20" s="310"/>
      <c r="D20" s="310"/>
      <c r="E20" s="310"/>
      <c r="F20" s="222">
        <f>+'Ekamut-caxs'!D17</f>
        <v>0</v>
      </c>
      <c r="G20" s="445"/>
      <c r="H20" s="429"/>
      <c r="I20" s="307" t="str">
        <f t="shared" si="0"/>
        <v/>
      </c>
      <c r="J20" s="307" t="str">
        <f t="shared" si="0"/>
        <v/>
      </c>
      <c r="K20" s="307" t="str">
        <f t="shared" si="0"/>
        <v/>
      </c>
      <c r="L20" s="38"/>
      <c r="M20" s="67"/>
      <c r="N20" s="67"/>
      <c r="O20" s="67"/>
    </row>
    <row r="21" spans="1:15" s="66" customFormat="1" ht="16.5" hidden="1" customHeight="1">
      <c r="A21" s="57">
        <f t="shared" si="1"/>
        <v>8</v>
      </c>
      <c r="B21" s="391" t="s">
        <v>31</v>
      </c>
      <c r="C21" s="310"/>
      <c r="D21" s="310"/>
      <c r="E21" s="310"/>
      <c r="F21" s="222"/>
      <c r="G21" s="445"/>
      <c r="H21" s="429"/>
      <c r="I21" s="307" t="str">
        <f t="shared" si="0"/>
        <v/>
      </c>
      <c r="J21" s="307" t="str">
        <f t="shared" si="0"/>
        <v/>
      </c>
      <c r="K21" s="307" t="str">
        <f t="shared" si="0"/>
        <v/>
      </c>
      <c r="L21" s="38"/>
      <c r="M21" s="67"/>
      <c r="N21" s="67"/>
      <c r="O21" s="67"/>
    </row>
    <row r="22" spans="1:15" s="66" customFormat="1" ht="16.5" hidden="1" customHeight="1">
      <c r="A22" s="57">
        <f t="shared" si="1"/>
        <v>9</v>
      </c>
      <c r="B22" s="391" t="str">
        <f>+'Ekamut-caxs'!B21</f>
        <v>Բանկի տոկոսից</v>
      </c>
      <c r="C22" s="310"/>
      <c r="D22" s="310"/>
      <c r="E22" s="310"/>
      <c r="F22" s="223">
        <f>+'Ekamut-caxs'!D21</f>
        <v>0</v>
      </c>
      <c r="G22" s="444"/>
      <c r="H22" s="429"/>
      <c r="I22" s="307" t="str">
        <f t="shared" si="0"/>
        <v/>
      </c>
      <c r="J22" s="307" t="str">
        <f t="shared" si="0"/>
        <v/>
      </c>
      <c r="K22" s="307" t="str">
        <f t="shared" si="0"/>
        <v/>
      </c>
      <c r="L22" s="38"/>
      <c r="M22" s="67"/>
      <c r="N22" s="67"/>
      <c r="O22" s="67"/>
    </row>
    <row r="23" spans="1:15" s="67" customFormat="1" ht="16.5" hidden="1" customHeight="1">
      <c r="A23" s="57">
        <f t="shared" si="1"/>
        <v>10</v>
      </c>
      <c r="B23" s="393">
        <f>+'Ekamut-caxs'!B22</f>
        <v>0</v>
      </c>
      <c r="C23" s="310"/>
      <c r="D23" s="310"/>
      <c r="E23" s="310"/>
      <c r="F23" s="222">
        <f>+'Ekamut-caxs'!D22</f>
        <v>0</v>
      </c>
      <c r="G23" s="446"/>
      <c r="H23" s="476" t="s">
        <v>216</v>
      </c>
      <c r="I23" s="380" t="str">
        <f t="shared" si="0"/>
        <v/>
      </c>
      <c r="J23" s="380" t="str">
        <f t="shared" si="0"/>
        <v/>
      </c>
      <c r="K23" s="380" t="str">
        <f t="shared" si="0"/>
        <v/>
      </c>
      <c r="L23" s="38"/>
    </row>
    <row r="24" spans="1:15" s="67" customFormat="1" ht="16.5" hidden="1" customHeight="1">
      <c r="A24" s="57">
        <f t="shared" si="1"/>
        <v>11</v>
      </c>
      <c r="B24" s="393">
        <f>+'Ekamut-caxs'!B23</f>
        <v>0</v>
      </c>
      <c r="C24" s="310"/>
      <c r="D24" s="310"/>
      <c r="E24" s="310"/>
      <c r="F24" s="222">
        <f>+'Ekamut-caxs'!D23</f>
        <v>0</v>
      </c>
      <c r="G24" s="446"/>
      <c r="H24" s="476"/>
      <c r="I24" s="380" t="str">
        <f t="shared" si="0"/>
        <v/>
      </c>
      <c r="J24" s="380" t="str">
        <f t="shared" si="0"/>
        <v/>
      </c>
      <c r="K24" s="380" t="str">
        <f t="shared" si="0"/>
        <v/>
      </c>
      <c r="L24" s="38"/>
    </row>
    <row r="25" spans="1:15" s="66" customFormat="1" ht="34.5">
      <c r="A25" s="11" t="s">
        <v>32</v>
      </c>
      <c r="B25" s="12" t="s">
        <v>80</v>
      </c>
      <c r="C25" s="225">
        <f>C26+C68+C81</f>
        <v>6516.6</v>
      </c>
      <c r="D25" s="225">
        <f>D26+D68+D81</f>
        <v>15409.5</v>
      </c>
      <c r="E25" s="225">
        <f>E26+E68+E81</f>
        <v>24297.4</v>
      </c>
      <c r="F25" s="225">
        <f>F26+F68+F81</f>
        <v>36344.799999999996</v>
      </c>
      <c r="G25" s="443"/>
      <c r="H25" s="304">
        <f>+F12-F66</f>
        <v>481.2</v>
      </c>
      <c r="I25" s="307" t="str">
        <f t="shared" si="0"/>
        <v/>
      </c>
      <c r="J25" s="307" t="str">
        <f t="shared" si="0"/>
        <v/>
      </c>
      <c r="K25" s="307" t="str">
        <f t="shared" si="0"/>
        <v/>
      </c>
      <c r="L25" s="38"/>
      <c r="M25" s="67"/>
      <c r="N25" s="67"/>
      <c r="O25" s="67"/>
    </row>
    <row r="26" spans="1:15" s="66" customFormat="1" ht="17.25">
      <c r="A26" s="14" t="s">
        <v>53</v>
      </c>
      <c r="B26" s="12" t="s">
        <v>56</v>
      </c>
      <c r="C26" s="225">
        <f>SUM(C27,C30:C35,C39:C62,C66:C67)</f>
        <v>6216.6</v>
      </c>
      <c r="D26" s="225">
        <f>SUM(D27,D30:D35,D39:D62,D66:D67)</f>
        <v>15109.5</v>
      </c>
      <c r="E26" s="225">
        <f>SUM(E27,E30:E35,E39:E62,E66:E67)</f>
        <v>23997.4</v>
      </c>
      <c r="F26" s="225">
        <f>SUM(F27,F30:F35,F39:F62,F66:F67)</f>
        <v>35984.799999999996</v>
      </c>
      <c r="G26" s="443"/>
      <c r="H26" s="306"/>
      <c r="I26" s="307" t="str">
        <f t="shared" ref="I26:K83" si="2">IF((D26-C26)&lt;0, (0),"")</f>
        <v/>
      </c>
      <c r="J26" s="307" t="str">
        <f t="shared" si="2"/>
        <v/>
      </c>
      <c r="K26" s="307" t="str">
        <f t="shared" si="2"/>
        <v/>
      </c>
      <c r="L26" s="38"/>
      <c r="M26" s="67"/>
      <c r="N26" s="67"/>
      <c r="O26" s="67"/>
    </row>
    <row r="27" spans="1:15" s="86" customFormat="1" ht="18" customHeight="1">
      <c r="A27" s="57">
        <v>1</v>
      </c>
      <c r="B27" s="277" t="str">
        <f>+'Ekamut-caxs'!B27</f>
        <v>Աշխատավարձի գծով</v>
      </c>
      <c r="C27" s="310">
        <v>5448.6</v>
      </c>
      <c r="D27" s="310">
        <v>13621.5</v>
      </c>
      <c r="E27" s="310">
        <v>21794.400000000001</v>
      </c>
      <c r="F27" s="223">
        <f>+'Ekamut-caxs'!D27</f>
        <v>32991.599999999999</v>
      </c>
      <c r="G27" s="444"/>
      <c r="H27" s="305"/>
      <c r="I27" s="307" t="str">
        <f t="shared" si="2"/>
        <v/>
      </c>
      <c r="J27" s="307" t="str">
        <f t="shared" si="2"/>
        <v/>
      </c>
      <c r="K27" s="307" t="str">
        <f t="shared" si="2"/>
        <v/>
      </c>
      <c r="L27" s="92"/>
      <c r="M27" s="85"/>
      <c r="N27" s="85"/>
      <c r="O27" s="85"/>
    </row>
    <row r="28" spans="1:15" s="76" customFormat="1" ht="14.25" hidden="1">
      <c r="A28" s="25">
        <v>1.1000000000000001</v>
      </c>
      <c r="B28" s="392" t="str">
        <f>+'Ekamut-caxs'!B28</f>
        <v>վճարովի ծառայության գծով</v>
      </c>
      <c r="C28" s="211"/>
      <c r="D28" s="211"/>
      <c r="E28" s="211"/>
      <c r="F28" s="228">
        <f>+'Ekamut-caxs'!D28</f>
        <v>0</v>
      </c>
      <c r="G28" s="447"/>
      <c r="H28" s="304"/>
      <c r="I28" s="307" t="str">
        <f t="shared" si="2"/>
        <v/>
      </c>
      <c r="J28" s="307" t="str">
        <f t="shared" si="2"/>
        <v/>
      </c>
      <c r="K28" s="307" t="str">
        <f t="shared" si="2"/>
        <v/>
      </c>
      <c r="L28" s="93"/>
      <c r="M28" s="75"/>
      <c r="N28" s="75"/>
      <c r="O28" s="75"/>
    </row>
    <row r="29" spans="1:15" s="76" customFormat="1" ht="14.25" hidden="1">
      <c r="A29" s="25">
        <v>1.2</v>
      </c>
      <c r="B29" s="425" t="str">
        <f>+'Ekamut-caxs'!B29</f>
        <v>պարգևատրման գծով</v>
      </c>
      <c r="C29" s="211"/>
      <c r="D29" s="211"/>
      <c r="E29" s="211"/>
      <c r="F29" s="228">
        <f>+'Ekamut-caxs'!D29</f>
        <v>0</v>
      </c>
      <c r="G29" s="447"/>
      <c r="H29" s="305"/>
      <c r="I29" s="307" t="str">
        <f t="shared" si="2"/>
        <v/>
      </c>
      <c r="J29" s="307" t="str">
        <f t="shared" si="2"/>
        <v/>
      </c>
      <c r="K29" s="307" t="str">
        <f t="shared" si="2"/>
        <v/>
      </c>
      <c r="L29" s="93"/>
      <c r="M29" s="75"/>
      <c r="N29" s="75"/>
      <c r="O29" s="75"/>
    </row>
    <row r="30" spans="1:15" s="88" customFormat="1" ht="17.25" hidden="1">
      <c r="A30" s="57">
        <f>+A27+1</f>
        <v>2</v>
      </c>
      <c r="B30" s="232" t="str">
        <f>+'Ekamut-caxs'!B30</f>
        <v>Ջեռուցման գծով</v>
      </c>
      <c r="C30" s="310"/>
      <c r="D30" s="310"/>
      <c r="E30" s="310"/>
      <c r="F30" s="223">
        <f>+'Ekamut-caxs'!D30</f>
        <v>0</v>
      </c>
      <c r="G30" s="444"/>
      <c r="H30" s="426"/>
      <c r="I30" s="307" t="str">
        <f t="shared" si="2"/>
        <v/>
      </c>
      <c r="J30" s="307" t="str">
        <f t="shared" si="2"/>
        <v/>
      </c>
      <c r="K30" s="307" t="str">
        <f t="shared" si="2"/>
        <v/>
      </c>
      <c r="L30" s="80"/>
      <c r="M30" s="87"/>
      <c r="N30" s="87"/>
      <c r="O30" s="87"/>
    </row>
    <row r="31" spans="1:15" s="88" customFormat="1" ht="17.25" hidden="1">
      <c r="A31" s="57">
        <f>+A30+1</f>
        <v>3</v>
      </c>
      <c r="B31" s="232" t="str">
        <f>+'Ekamut-caxs'!B31</f>
        <v>Էլեկտրաէներգիայի գծով</v>
      </c>
      <c r="C31" s="310"/>
      <c r="D31" s="310"/>
      <c r="E31" s="310"/>
      <c r="F31" s="223">
        <f>+'Ekamut-caxs'!D31</f>
        <v>0</v>
      </c>
      <c r="G31" s="444"/>
      <c r="H31" s="426"/>
      <c r="I31" s="307" t="str">
        <f t="shared" si="2"/>
        <v/>
      </c>
      <c r="J31" s="307" t="str">
        <f t="shared" si="2"/>
        <v/>
      </c>
      <c r="K31" s="307" t="str">
        <f t="shared" si="2"/>
        <v/>
      </c>
      <c r="L31" s="80"/>
      <c r="M31" s="87"/>
      <c r="N31" s="87"/>
      <c r="O31" s="87"/>
    </row>
    <row r="32" spans="1:15" s="88" customFormat="1" ht="17.25" hidden="1">
      <c r="A32" s="57">
        <f t="shared" ref="A32:A35" si="3">+A31+1</f>
        <v>4</v>
      </c>
      <c r="B32" s="232" t="str">
        <f>+'Ekamut-caxs'!B32</f>
        <v>Ջրմուղ-կոյուղու գծով</v>
      </c>
      <c r="C32" s="310"/>
      <c r="D32" s="310"/>
      <c r="E32" s="310"/>
      <c r="F32" s="223">
        <f>+'Ekamut-caxs'!D32</f>
        <v>0</v>
      </c>
      <c r="G32" s="444"/>
      <c r="H32" s="426"/>
      <c r="I32" s="307" t="str">
        <f t="shared" si="2"/>
        <v/>
      </c>
      <c r="J32" s="307" t="str">
        <f t="shared" si="2"/>
        <v/>
      </c>
      <c r="K32" s="307" t="str">
        <f t="shared" si="2"/>
        <v/>
      </c>
      <c r="L32" s="80"/>
      <c r="M32" s="87"/>
      <c r="N32" s="87"/>
      <c r="O32" s="87"/>
    </row>
    <row r="33" spans="1:15" s="88" customFormat="1" ht="17.25" hidden="1">
      <c r="A33" s="57">
        <f t="shared" si="3"/>
        <v>5</v>
      </c>
      <c r="B33" s="232" t="str">
        <f>+'Ekamut-caxs'!B33</f>
        <v>Աղբահանության գծով</v>
      </c>
      <c r="C33" s="310"/>
      <c r="D33" s="310"/>
      <c r="E33" s="310"/>
      <c r="F33" s="223">
        <f>+'Ekamut-caxs'!D33</f>
        <v>0</v>
      </c>
      <c r="G33" s="444"/>
      <c r="H33" s="426"/>
      <c r="I33" s="307" t="str">
        <f t="shared" si="2"/>
        <v/>
      </c>
      <c r="J33" s="307" t="str">
        <f t="shared" si="2"/>
        <v/>
      </c>
      <c r="K33" s="307" t="str">
        <f t="shared" si="2"/>
        <v/>
      </c>
      <c r="L33" s="80"/>
      <c r="M33" s="87"/>
      <c r="N33" s="87"/>
      <c r="O33" s="87"/>
    </row>
    <row r="34" spans="1:15" s="88" customFormat="1" ht="17.25" hidden="1">
      <c r="A34" s="57">
        <f t="shared" si="3"/>
        <v>6</v>
      </c>
      <c r="B34" s="232" t="str">
        <f>+'Ekamut-caxs'!B34</f>
        <v>Ախտաբանության գծով</v>
      </c>
      <c r="C34" s="310"/>
      <c r="D34" s="310"/>
      <c r="E34" s="310"/>
      <c r="F34" s="223">
        <f>+'Ekamut-caxs'!D34</f>
        <v>0</v>
      </c>
      <c r="G34" s="444"/>
      <c r="H34" s="426"/>
      <c r="I34" s="307" t="str">
        <f t="shared" si="2"/>
        <v/>
      </c>
      <c r="J34" s="307" t="str">
        <f t="shared" si="2"/>
        <v/>
      </c>
      <c r="K34" s="307" t="str">
        <f t="shared" si="2"/>
        <v/>
      </c>
      <c r="L34" s="80"/>
      <c r="M34" s="87"/>
      <c r="N34" s="87"/>
      <c r="O34" s="87"/>
    </row>
    <row r="35" spans="1:15" s="88" customFormat="1" ht="17.25" hidden="1">
      <c r="A35" s="57">
        <f t="shared" si="3"/>
        <v>7</v>
      </c>
      <c r="B35" s="232" t="str">
        <f>+'Ekamut-caxs'!B35</f>
        <v>Կապի գծով, այդ թվում`</v>
      </c>
      <c r="C35" s="310">
        <f>SUM(C36:C38)</f>
        <v>0</v>
      </c>
      <c r="D35" s="310">
        <f t="shared" ref="D35" si="4">SUM(D36:D38)</f>
        <v>0</v>
      </c>
      <c r="E35" s="310">
        <f>SUM(E36:E38)</f>
        <v>0</v>
      </c>
      <c r="F35" s="223">
        <f>SUM(F36:F38)</f>
        <v>0</v>
      </c>
      <c r="G35" s="444"/>
      <c r="H35" s="426"/>
      <c r="I35" s="307" t="str">
        <f t="shared" si="2"/>
        <v/>
      </c>
      <c r="J35" s="307" t="str">
        <f t="shared" si="2"/>
        <v/>
      </c>
      <c r="K35" s="307" t="str">
        <f t="shared" si="2"/>
        <v/>
      </c>
      <c r="L35" s="80"/>
      <c r="M35" s="87"/>
      <c r="N35" s="87"/>
      <c r="O35" s="87"/>
    </row>
    <row r="36" spans="1:15" hidden="1">
      <c r="A36" s="25">
        <v>7.1</v>
      </c>
      <c r="B36" s="392" t="str">
        <f>+'Ekamut-caxs'!B36</f>
        <v>բաժանորդային վճար</v>
      </c>
      <c r="C36" s="211"/>
      <c r="D36" s="211"/>
      <c r="E36" s="211"/>
      <c r="F36" s="228">
        <f>+'Ekamut-caxs'!D36</f>
        <v>0</v>
      </c>
      <c r="G36" s="447"/>
      <c r="H36" s="306"/>
      <c r="I36" s="307" t="str">
        <f t="shared" si="2"/>
        <v/>
      </c>
      <c r="J36" s="307" t="str">
        <f t="shared" si="2"/>
        <v/>
      </c>
      <c r="K36" s="307" t="str">
        <f t="shared" si="2"/>
        <v/>
      </c>
    </row>
    <row r="37" spans="1:15" hidden="1">
      <c r="A37" s="25">
        <v>7.2</v>
      </c>
      <c r="B37" s="392" t="str">
        <f>+'Ekamut-caxs'!B37</f>
        <v>րոպեավճար</v>
      </c>
      <c r="C37" s="211"/>
      <c r="D37" s="211"/>
      <c r="E37" s="211"/>
      <c r="F37" s="228">
        <f>+'Ekamut-caxs'!D37</f>
        <v>0</v>
      </c>
      <c r="G37" s="447"/>
      <c r="H37" s="306"/>
      <c r="I37" s="307" t="str">
        <f t="shared" si="2"/>
        <v/>
      </c>
      <c r="J37" s="307" t="str">
        <f t="shared" si="2"/>
        <v/>
      </c>
      <c r="K37" s="307" t="str">
        <f t="shared" si="2"/>
        <v/>
      </c>
    </row>
    <row r="38" spans="1:15" hidden="1">
      <c r="A38" s="25">
        <v>7.3</v>
      </c>
      <c r="B38" s="392" t="str">
        <f>+'Ekamut-caxs'!B38</f>
        <v>ինտերնետ կապ</v>
      </c>
      <c r="C38" s="211"/>
      <c r="D38" s="211"/>
      <c r="E38" s="211"/>
      <c r="F38" s="228">
        <f>+'Ekamut-caxs'!D38</f>
        <v>0</v>
      </c>
      <c r="G38" s="447"/>
      <c r="H38" s="306"/>
      <c r="I38" s="307" t="str">
        <f t="shared" si="2"/>
        <v/>
      </c>
      <c r="J38" s="307" t="str">
        <f t="shared" si="2"/>
        <v/>
      </c>
      <c r="K38" s="307" t="str">
        <f t="shared" si="2"/>
        <v/>
      </c>
    </row>
    <row r="39" spans="1:15" s="88" customFormat="1" ht="17.25" hidden="1">
      <c r="A39" s="57">
        <f>+A35+1</f>
        <v>8</v>
      </c>
      <c r="B39" s="232" t="str">
        <f>+'Ekamut-caxs'!B39</f>
        <v>Բանկային ծառայության գծով</v>
      </c>
      <c r="C39" s="310"/>
      <c r="D39" s="310"/>
      <c r="E39" s="310"/>
      <c r="F39" s="223">
        <f>+'Ekamut-caxs'!D39</f>
        <v>0</v>
      </c>
      <c r="G39" s="444"/>
      <c r="H39" s="426"/>
      <c r="I39" s="307" t="str">
        <f t="shared" si="2"/>
        <v/>
      </c>
      <c r="J39" s="307" t="str">
        <f t="shared" si="2"/>
        <v/>
      </c>
      <c r="K39" s="307" t="str">
        <f t="shared" si="2"/>
        <v/>
      </c>
      <c r="L39" s="80"/>
      <c r="M39" s="87"/>
      <c r="N39" s="87"/>
      <c r="O39" s="87"/>
    </row>
    <row r="40" spans="1:15" s="88" customFormat="1" ht="17.25">
      <c r="A40" s="57">
        <v>2</v>
      </c>
      <c r="B40" s="232" t="str">
        <f>+'Ekamut-caxs'!B40</f>
        <v>Տնտեսական ապրանքների գծով</v>
      </c>
      <c r="C40" s="310">
        <v>30</v>
      </c>
      <c r="D40" s="310">
        <v>50</v>
      </c>
      <c r="E40" s="310">
        <v>70</v>
      </c>
      <c r="F40" s="223">
        <f>+'Ekamut-caxs'!D40</f>
        <v>85.2</v>
      </c>
      <c r="G40" s="444"/>
      <c r="H40" s="426"/>
      <c r="I40" s="307" t="str">
        <f t="shared" si="2"/>
        <v/>
      </c>
      <c r="J40" s="307" t="str">
        <f t="shared" si="2"/>
        <v/>
      </c>
      <c r="K40" s="307" t="str">
        <f t="shared" si="2"/>
        <v/>
      </c>
      <c r="L40" s="80"/>
      <c r="M40" s="87"/>
      <c r="N40" s="87"/>
      <c r="O40" s="87"/>
    </row>
    <row r="41" spans="1:15" s="88" customFormat="1" ht="17.25">
      <c r="A41" s="57">
        <v>3</v>
      </c>
      <c r="B41" s="232" t="str">
        <f>+'Ekamut-caxs'!B41</f>
        <v>Գրասենյակային ապրանքների գծով</v>
      </c>
      <c r="C41" s="310">
        <v>30</v>
      </c>
      <c r="D41" s="310">
        <v>50</v>
      </c>
      <c r="E41" s="310">
        <v>70</v>
      </c>
      <c r="F41" s="223">
        <f>+'Ekamut-caxs'!D41</f>
        <v>80</v>
      </c>
      <c r="G41" s="444"/>
      <c r="H41" s="426"/>
      <c r="I41" s="307" t="str">
        <f t="shared" si="2"/>
        <v/>
      </c>
      <c r="J41" s="307" t="str">
        <f t="shared" si="2"/>
        <v/>
      </c>
      <c r="K41" s="307" t="str">
        <f t="shared" si="2"/>
        <v/>
      </c>
      <c r="L41" s="80"/>
      <c r="M41" s="87"/>
      <c r="N41" s="87"/>
      <c r="O41" s="87"/>
    </row>
    <row r="42" spans="1:15" s="88" customFormat="1" ht="17.25">
      <c r="A42" s="57">
        <f t="shared" ref="A42:A61" si="5">+A41+1</f>
        <v>4</v>
      </c>
      <c r="B42" s="232" t="str">
        <f>+'Ekamut-caxs'!B42</f>
        <v>Փոքրարժեք կամ արագամաշ առարկաների գծով</v>
      </c>
      <c r="C42" s="310">
        <v>50</v>
      </c>
      <c r="D42" s="310">
        <v>100</v>
      </c>
      <c r="E42" s="310">
        <v>150</v>
      </c>
      <c r="F42" s="223">
        <f>+'Ekamut-caxs'!D42</f>
        <v>200</v>
      </c>
      <c r="G42" s="444"/>
      <c r="H42" s="426"/>
      <c r="I42" s="307" t="str">
        <f t="shared" si="2"/>
        <v/>
      </c>
      <c r="J42" s="307" t="str">
        <f t="shared" si="2"/>
        <v/>
      </c>
      <c r="K42" s="307" t="str">
        <f t="shared" si="2"/>
        <v/>
      </c>
      <c r="L42" s="80"/>
      <c r="M42" s="87"/>
      <c r="N42" s="87"/>
      <c r="O42" s="87"/>
    </row>
    <row r="43" spans="1:15" s="88" customFormat="1" ht="17.25" hidden="1">
      <c r="A43" s="57">
        <f t="shared" si="5"/>
        <v>5</v>
      </c>
      <c r="B43" s="232" t="str">
        <f>+'Ekamut-caxs'!B43</f>
        <v>Ուսումնական նյութերի գծով</v>
      </c>
      <c r="C43" s="310"/>
      <c r="D43" s="310"/>
      <c r="E43" s="310"/>
      <c r="F43" s="223">
        <f>+'Ekamut-caxs'!D43</f>
        <v>0</v>
      </c>
      <c r="G43" s="444"/>
      <c r="H43" s="426"/>
      <c r="I43" s="307" t="str">
        <f t="shared" si="2"/>
        <v/>
      </c>
      <c r="J43" s="307" t="str">
        <f t="shared" si="2"/>
        <v/>
      </c>
      <c r="K43" s="307" t="str">
        <f t="shared" si="2"/>
        <v/>
      </c>
      <c r="L43" s="80"/>
      <c r="M43" s="87"/>
      <c r="N43" s="87"/>
      <c r="O43" s="87"/>
    </row>
    <row r="44" spans="1:15" s="88" customFormat="1" ht="17.25">
      <c r="A44" s="57">
        <v>5</v>
      </c>
      <c r="B44" s="232" t="str">
        <f>+'Ekamut-caxs'!B44</f>
        <v>Դեղորայքի գծով</v>
      </c>
      <c r="C44" s="310">
        <v>20</v>
      </c>
      <c r="D44" s="310">
        <v>25</v>
      </c>
      <c r="E44" s="310">
        <v>25</v>
      </c>
      <c r="F44" s="223">
        <f>+'Ekamut-caxs'!D44</f>
        <v>30</v>
      </c>
      <c r="G44" s="444"/>
      <c r="H44" s="426"/>
      <c r="I44" s="307" t="str">
        <f t="shared" si="2"/>
        <v/>
      </c>
      <c r="J44" s="307" t="str">
        <f t="shared" si="2"/>
        <v/>
      </c>
      <c r="K44" s="307" t="str">
        <f t="shared" si="2"/>
        <v/>
      </c>
      <c r="L44" s="80"/>
      <c r="M44" s="87"/>
      <c r="N44" s="87"/>
      <c r="O44" s="87"/>
    </row>
    <row r="45" spans="1:15" s="88" customFormat="1" ht="17.25" hidden="1">
      <c r="A45" s="57">
        <f t="shared" si="5"/>
        <v>6</v>
      </c>
      <c r="B45" s="232" t="str">
        <f>+'Ekamut-caxs'!B45</f>
        <v>Բուժ.ծառայության գծով</v>
      </c>
      <c r="C45" s="310"/>
      <c r="D45" s="310"/>
      <c r="E45" s="310"/>
      <c r="F45" s="223">
        <f>+'Ekamut-caxs'!D45</f>
        <v>0</v>
      </c>
      <c r="G45" s="444"/>
      <c r="H45" s="426"/>
      <c r="I45" s="307" t="str">
        <f t="shared" si="2"/>
        <v/>
      </c>
      <c r="J45" s="307" t="str">
        <f t="shared" si="2"/>
        <v/>
      </c>
      <c r="K45" s="307" t="str">
        <f t="shared" si="2"/>
        <v/>
      </c>
      <c r="L45" s="80"/>
      <c r="M45" s="87"/>
      <c r="N45" s="87"/>
      <c r="O45" s="87"/>
    </row>
    <row r="46" spans="1:15" s="88" customFormat="1" ht="17.25" hidden="1">
      <c r="A46" s="57">
        <f t="shared" si="5"/>
        <v>7</v>
      </c>
      <c r="B46" s="232" t="str">
        <f>+'Ekamut-caxs'!B46</f>
        <v>Ընթացիկ վերանորոգման գծով</v>
      </c>
      <c r="C46" s="310"/>
      <c r="D46" s="310"/>
      <c r="E46" s="310"/>
      <c r="F46" s="223">
        <f>+'Ekamut-caxs'!D46</f>
        <v>0</v>
      </c>
      <c r="G46" s="444"/>
      <c r="H46" s="426"/>
      <c r="I46" s="307" t="str">
        <f t="shared" si="2"/>
        <v/>
      </c>
      <c r="J46" s="307" t="str">
        <f t="shared" si="2"/>
        <v/>
      </c>
      <c r="K46" s="307" t="str">
        <f t="shared" si="2"/>
        <v/>
      </c>
      <c r="L46" s="80"/>
      <c r="M46" s="87"/>
      <c r="N46" s="87"/>
      <c r="O46" s="87"/>
    </row>
    <row r="47" spans="1:15" s="88" customFormat="1" ht="17.25" hidden="1">
      <c r="A47" s="57">
        <f t="shared" si="5"/>
        <v>8</v>
      </c>
      <c r="B47" s="232" t="str">
        <f>+'Ekamut-caxs'!B47</f>
        <v>Ջեռուցման համակարգի սպասարկման գծով</v>
      </c>
      <c r="C47" s="310"/>
      <c r="D47" s="310"/>
      <c r="E47" s="310"/>
      <c r="F47" s="223">
        <f>+'Ekamut-caxs'!D47</f>
        <v>0</v>
      </c>
      <c r="G47" s="444"/>
      <c r="H47" s="426"/>
      <c r="I47" s="307" t="str">
        <f t="shared" si="2"/>
        <v/>
      </c>
      <c r="J47" s="307" t="str">
        <f t="shared" si="2"/>
        <v/>
      </c>
      <c r="K47" s="307" t="str">
        <f t="shared" si="2"/>
        <v/>
      </c>
      <c r="L47" s="80"/>
      <c r="M47" s="87"/>
      <c r="N47" s="87"/>
      <c r="O47" s="87"/>
    </row>
    <row r="48" spans="1:15" s="88" customFormat="1" ht="17.25" hidden="1">
      <c r="A48" s="57">
        <f t="shared" si="5"/>
        <v>9</v>
      </c>
      <c r="B48" s="232" t="str">
        <f>+'Ekamut-caxs'!B48</f>
        <v>Կաթսայատան սպասարկման գծով</v>
      </c>
      <c r="C48" s="310"/>
      <c r="D48" s="310"/>
      <c r="E48" s="310"/>
      <c r="F48" s="223">
        <f>+'Ekamut-caxs'!D48</f>
        <v>0</v>
      </c>
      <c r="G48" s="444"/>
      <c r="H48" s="426"/>
      <c r="I48" s="307" t="str">
        <f t="shared" si="2"/>
        <v/>
      </c>
      <c r="J48" s="307" t="str">
        <f t="shared" si="2"/>
        <v/>
      </c>
      <c r="K48" s="307" t="str">
        <f t="shared" si="2"/>
        <v/>
      </c>
      <c r="L48" s="80"/>
      <c r="M48" s="87"/>
      <c r="N48" s="87"/>
      <c r="O48" s="87"/>
    </row>
    <row r="49" spans="1:15" s="88" customFormat="1" ht="17.25" hidden="1">
      <c r="A49" s="57">
        <f t="shared" si="5"/>
        <v>10</v>
      </c>
      <c r="B49" s="232" t="str">
        <f>+'Ekamut-caxs'!B49</f>
        <v>Սպասարկման և կոմունալ համավճարների գծով</v>
      </c>
      <c r="C49" s="310"/>
      <c r="D49" s="310"/>
      <c r="E49" s="310"/>
      <c r="F49" s="223">
        <f>+'Ekamut-caxs'!D49</f>
        <v>0</v>
      </c>
      <c r="G49" s="444"/>
      <c r="H49" s="426"/>
      <c r="I49" s="307" t="str">
        <f t="shared" si="2"/>
        <v/>
      </c>
      <c r="J49" s="307" t="str">
        <f t="shared" si="2"/>
        <v/>
      </c>
      <c r="K49" s="307" t="str">
        <f t="shared" si="2"/>
        <v/>
      </c>
      <c r="L49" s="80"/>
      <c r="M49" s="87"/>
      <c r="N49" s="87"/>
      <c r="O49" s="87"/>
    </row>
    <row r="50" spans="1:15" s="88" customFormat="1" ht="17.25" hidden="1">
      <c r="A50" s="57">
        <f t="shared" si="5"/>
        <v>11</v>
      </c>
      <c r="B50" s="232" t="str">
        <f>+'Ekamut-caxs'!B50</f>
        <v>Գնումների համակարգողի ծառայության գծով</v>
      </c>
      <c r="C50" s="310"/>
      <c r="D50" s="310"/>
      <c r="E50" s="310"/>
      <c r="F50" s="223">
        <f>+'Ekamut-caxs'!D50</f>
        <v>0</v>
      </c>
      <c r="G50" s="444"/>
      <c r="H50" s="426"/>
      <c r="I50" s="307" t="str">
        <f t="shared" si="2"/>
        <v/>
      </c>
      <c r="J50" s="307" t="str">
        <f t="shared" si="2"/>
        <v/>
      </c>
      <c r="K50" s="307" t="str">
        <f t="shared" si="2"/>
        <v/>
      </c>
      <c r="L50" s="80"/>
      <c r="M50" s="87"/>
      <c r="N50" s="87"/>
      <c r="O50" s="87"/>
    </row>
    <row r="51" spans="1:15" s="88" customFormat="1" ht="22.5" customHeight="1">
      <c r="A51" s="57">
        <v>6</v>
      </c>
      <c r="B51" s="232" t="str">
        <f>+'Ekamut-caxs'!B51</f>
        <v>Համակարգիչների տեխնիկական սպասարկման գծով</v>
      </c>
      <c r="C51" s="310">
        <v>20</v>
      </c>
      <c r="D51" s="310">
        <v>30</v>
      </c>
      <c r="E51" s="310">
        <v>40</v>
      </c>
      <c r="F51" s="223">
        <f>+'Ekamut-caxs'!D51</f>
        <v>40</v>
      </c>
      <c r="G51" s="444"/>
      <c r="H51" s="426"/>
      <c r="I51" s="307" t="str">
        <f t="shared" si="2"/>
        <v/>
      </c>
      <c r="J51" s="307" t="str">
        <f t="shared" si="2"/>
        <v/>
      </c>
      <c r="K51" s="307" t="str">
        <f t="shared" si="2"/>
        <v/>
      </c>
      <c r="L51" s="80"/>
      <c r="M51" s="87"/>
      <c r="N51" s="87"/>
      <c r="O51" s="87"/>
    </row>
    <row r="52" spans="1:15" s="88" customFormat="1" ht="23.25" customHeight="1">
      <c r="A52" s="57">
        <v>7</v>
      </c>
      <c r="B52" s="232" t="str">
        <f>+'Ekamut-caxs'!B52</f>
        <v>Համակարգչային ծրագրի և կայքի սպասարկման գծով</v>
      </c>
      <c r="C52" s="310"/>
      <c r="D52" s="310"/>
      <c r="E52" s="310"/>
      <c r="F52" s="223">
        <f>+'Ekamut-caxs'!D52</f>
        <v>95</v>
      </c>
      <c r="G52" s="444"/>
      <c r="H52" s="426"/>
      <c r="I52" s="307" t="str">
        <f t="shared" si="2"/>
        <v/>
      </c>
      <c r="J52" s="307" t="str">
        <f t="shared" si="2"/>
        <v/>
      </c>
      <c r="K52" s="307" t="str">
        <f t="shared" si="2"/>
        <v/>
      </c>
      <c r="L52" s="80"/>
      <c r="M52" s="87"/>
      <c r="N52" s="87"/>
      <c r="O52" s="87"/>
    </row>
    <row r="53" spans="1:15" s="88" customFormat="1" ht="17.25">
      <c r="A53" s="57">
        <f t="shared" si="5"/>
        <v>8</v>
      </c>
      <c r="B53" s="232" t="str">
        <f>+'Ekamut-caxs'!B53</f>
        <v>էլ․ստորագրության գծով</v>
      </c>
      <c r="C53" s="310">
        <v>3</v>
      </c>
      <c r="D53" s="310">
        <v>3</v>
      </c>
      <c r="E53" s="310">
        <v>3</v>
      </c>
      <c r="F53" s="223">
        <f>+'Ekamut-caxs'!D53</f>
        <v>3</v>
      </c>
      <c r="G53" s="444"/>
      <c r="H53" s="426"/>
      <c r="I53" s="307" t="str">
        <f t="shared" si="2"/>
        <v/>
      </c>
      <c r="J53" s="307" t="str">
        <f t="shared" si="2"/>
        <v/>
      </c>
      <c r="K53" s="307" t="str">
        <f t="shared" si="2"/>
        <v/>
      </c>
      <c r="L53" s="80"/>
      <c r="M53" s="87"/>
      <c r="N53" s="87"/>
      <c r="O53" s="87"/>
    </row>
    <row r="54" spans="1:15" s="88" customFormat="1" ht="17.25" hidden="1">
      <c r="A54" s="57">
        <f t="shared" si="5"/>
        <v>9</v>
      </c>
      <c r="B54" s="232" t="str">
        <f>+'Ekamut-caxs'!B54</f>
        <v>Հայտարարության գծով</v>
      </c>
      <c r="C54" s="310"/>
      <c r="D54" s="310"/>
      <c r="E54" s="310"/>
      <c r="F54" s="223">
        <f>+'Ekamut-caxs'!D54</f>
        <v>0</v>
      </c>
      <c r="G54" s="444"/>
      <c r="H54" s="426"/>
      <c r="I54" s="307" t="str">
        <f t="shared" si="2"/>
        <v/>
      </c>
      <c r="J54" s="307" t="str">
        <f t="shared" si="2"/>
        <v/>
      </c>
      <c r="K54" s="307" t="str">
        <f t="shared" si="2"/>
        <v/>
      </c>
      <c r="L54" s="80"/>
      <c r="M54" s="87"/>
      <c r="N54" s="87"/>
      <c r="O54" s="87"/>
    </row>
    <row r="55" spans="1:15" s="88" customFormat="1" ht="17.25" hidden="1">
      <c r="A55" s="57">
        <f t="shared" si="5"/>
        <v>10</v>
      </c>
      <c r="B55" s="232" t="str">
        <f>+'Ekamut-caxs'!B55</f>
        <v>Բաժանորդագրության գծով</v>
      </c>
      <c r="C55" s="310"/>
      <c r="D55" s="310"/>
      <c r="E55" s="310"/>
      <c r="F55" s="223">
        <f>+'Ekamut-caxs'!D55</f>
        <v>0</v>
      </c>
      <c r="G55" s="444"/>
      <c r="H55" s="426"/>
      <c r="I55" s="307" t="str">
        <f t="shared" si="2"/>
        <v/>
      </c>
      <c r="J55" s="307" t="str">
        <f t="shared" si="2"/>
        <v/>
      </c>
      <c r="K55" s="307" t="str">
        <f t="shared" si="2"/>
        <v/>
      </c>
      <c r="L55" s="80"/>
      <c r="M55" s="87"/>
      <c r="N55" s="87"/>
      <c r="O55" s="87"/>
    </row>
    <row r="56" spans="1:15" s="88" customFormat="1" ht="17.25" hidden="1">
      <c r="A56" s="57">
        <f t="shared" si="5"/>
        <v>11</v>
      </c>
      <c r="B56" s="232" t="str">
        <f>+'Ekamut-caxs'!B56</f>
        <v>Վերապատրաստման գծով</v>
      </c>
      <c r="C56" s="310"/>
      <c r="D56" s="310"/>
      <c r="E56" s="310"/>
      <c r="F56" s="223">
        <f>+'Ekamut-caxs'!D56</f>
        <v>0</v>
      </c>
      <c r="G56" s="444"/>
      <c r="H56" s="426"/>
      <c r="I56" s="307" t="str">
        <f t="shared" si="2"/>
        <v/>
      </c>
      <c r="J56" s="307" t="str">
        <f t="shared" si="2"/>
        <v/>
      </c>
      <c r="K56" s="307" t="str">
        <f t="shared" si="2"/>
        <v/>
      </c>
      <c r="L56" s="80"/>
      <c r="M56" s="87"/>
      <c r="N56" s="87"/>
      <c r="O56" s="87"/>
    </row>
    <row r="57" spans="1:15" s="88" customFormat="1" ht="17.25" hidden="1">
      <c r="A57" s="57">
        <f t="shared" si="5"/>
        <v>12</v>
      </c>
      <c r="B57" s="232" t="str">
        <f>+'Ekamut-caxs'!B57</f>
        <v>Միջոցառումների գծով</v>
      </c>
      <c r="C57" s="310"/>
      <c r="D57" s="310"/>
      <c r="E57" s="310"/>
      <c r="F57" s="223">
        <f>+'Ekamut-caxs'!D57</f>
        <v>0</v>
      </c>
      <c r="G57" s="444"/>
      <c r="H57" s="426"/>
      <c r="I57" s="307" t="str">
        <f t="shared" si="2"/>
        <v/>
      </c>
      <c r="J57" s="307" t="str">
        <f t="shared" si="2"/>
        <v/>
      </c>
      <c r="K57" s="307" t="str">
        <f t="shared" si="2"/>
        <v/>
      </c>
      <c r="L57" s="80"/>
      <c r="M57" s="87"/>
      <c r="N57" s="87"/>
      <c r="O57" s="87"/>
    </row>
    <row r="58" spans="1:15" s="88" customFormat="1" ht="17.25">
      <c r="A58" s="57">
        <v>9</v>
      </c>
      <c r="B58" s="232" t="str">
        <f>+'Ekamut-caxs'!B58</f>
        <v>Վարձակալության գծով</v>
      </c>
      <c r="C58" s="310">
        <v>615</v>
      </c>
      <c r="D58" s="310">
        <v>1230</v>
      </c>
      <c r="E58" s="310">
        <v>1845</v>
      </c>
      <c r="F58" s="223">
        <f>+'Ekamut-caxs'!D58</f>
        <v>2460</v>
      </c>
      <c r="G58" s="444"/>
      <c r="H58" s="426"/>
      <c r="I58" s="307" t="str">
        <f t="shared" si="2"/>
        <v/>
      </c>
      <c r="J58" s="307" t="str">
        <f t="shared" si="2"/>
        <v/>
      </c>
      <c r="K58" s="307" t="str">
        <f t="shared" si="2"/>
        <v/>
      </c>
      <c r="L58" s="80"/>
      <c r="M58" s="87"/>
      <c r="N58" s="87"/>
      <c r="O58" s="87"/>
    </row>
    <row r="59" spans="1:15" s="88" customFormat="1" ht="17.25" hidden="1">
      <c r="A59" s="57">
        <f>+A58+1</f>
        <v>10</v>
      </c>
      <c r="B59" s="232" t="str">
        <f>+'Ekamut-caxs'!B59</f>
        <v>Արխիվացման գծով</v>
      </c>
      <c r="C59" s="310"/>
      <c r="D59" s="310"/>
      <c r="E59" s="310"/>
      <c r="F59" s="223">
        <f>+'Ekamut-caxs'!D59</f>
        <v>0</v>
      </c>
      <c r="G59" s="444"/>
      <c r="H59" s="426"/>
      <c r="I59" s="307" t="str">
        <f t="shared" si="2"/>
        <v/>
      </c>
      <c r="J59" s="307" t="str">
        <f t="shared" si="2"/>
        <v/>
      </c>
      <c r="K59" s="307" t="str">
        <f t="shared" si="2"/>
        <v/>
      </c>
      <c r="L59" s="80"/>
      <c r="M59" s="87"/>
      <c r="N59" s="87"/>
      <c r="O59" s="87"/>
    </row>
    <row r="60" spans="1:15" s="87" customFormat="1" ht="17.25" hidden="1">
      <c r="A60" s="57">
        <f t="shared" si="5"/>
        <v>11</v>
      </c>
      <c r="B60" s="277">
        <f>+'Ekamut-caxs'!B60</f>
        <v>0</v>
      </c>
      <c r="C60" s="310"/>
      <c r="D60" s="310"/>
      <c r="E60" s="310"/>
      <c r="F60" s="222">
        <f>+'Ekamut-caxs'!D60</f>
        <v>0</v>
      </c>
      <c r="G60" s="445"/>
      <c r="H60" s="304"/>
      <c r="I60" s="380" t="str">
        <f t="shared" si="2"/>
        <v/>
      </c>
      <c r="J60" s="380" t="str">
        <f t="shared" si="2"/>
        <v/>
      </c>
      <c r="K60" s="380" t="str">
        <f t="shared" si="2"/>
        <v/>
      </c>
      <c r="L60" s="80"/>
    </row>
    <row r="61" spans="1:15" s="87" customFormat="1" ht="21" hidden="1" customHeight="1">
      <c r="A61" s="57">
        <f t="shared" si="5"/>
        <v>12</v>
      </c>
      <c r="B61" s="277">
        <f>+'Ekamut-caxs'!B61</f>
        <v>0</v>
      </c>
      <c r="C61" s="310"/>
      <c r="D61" s="310"/>
      <c r="E61" s="310"/>
      <c r="F61" s="222">
        <f>+'Ekamut-caxs'!D61</f>
        <v>0</v>
      </c>
      <c r="G61" s="445"/>
      <c r="H61" s="304" t="s">
        <v>215</v>
      </c>
      <c r="I61" s="380" t="str">
        <f t="shared" si="2"/>
        <v/>
      </c>
      <c r="J61" s="380" t="str">
        <f t="shared" si="2"/>
        <v/>
      </c>
      <c r="K61" s="380" t="str">
        <f t="shared" si="2"/>
        <v/>
      </c>
      <c r="L61" s="80"/>
    </row>
    <row r="62" spans="1:15" s="88" customFormat="1" ht="17.25" hidden="1">
      <c r="A62" s="57">
        <v>31</v>
      </c>
      <c r="B62" s="232" t="s">
        <v>33</v>
      </c>
      <c r="C62" s="310">
        <f>SUM(C63:C65)</f>
        <v>0</v>
      </c>
      <c r="D62" s="310">
        <f t="shared" ref="D62" si="6">SUM(D63:D65)</f>
        <v>0</v>
      </c>
      <c r="E62" s="310">
        <f>SUM(E63:E65)</f>
        <v>0</v>
      </c>
      <c r="F62" s="223">
        <f>SUM(F63:F65)</f>
        <v>0</v>
      </c>
      <c r="G62" s="444"/>
      <c r="H62" s="426"/>
      <c r="I62" s="307" t="str">
        <f t="shared" si="2"/>
        <v/>
      </c>
      <c r="J62" s="307" t="str">
        <f t="shared" si="2"/>
        <v/>
      </c>
      <c r="K62" s="307" t="str">
        <f t="shared" si="2"/>
        <v/>
      </c>
      <c r="L62" s="80"/>
      <c r="M62" s="87"/>
      <c r="N62" s="87"/>
      <c r="O62" s="87"/>
    </row>
    <row r="63" spans="1:15" hidden="1">
      <c r="A63" s="13">
        <v>31.1</v>
      </c>
      <c r="B63" s="395" t="s">
        <v>34</v>
      </c>
      <c r="C63" s="211"/>
      <c r="D63" s="211"/>
      <c r="E63" s="211"/>
      <c r="F63" s="211"/>
      <c r="G63" s="448"/>
      <c r="H63" s="306"/>
      <c r="I63" s="307" t="str">
        <f t="shared" si="2"/>
        <v/>
      </c>
      <c r="J63" s="307" t="str">
        <f t="shared" si="2"/>
        <v/>
      </c>
      <c r="K63" s="307" t="str">
        <f t="shared" si="2"/>
        <v/>
      </c>
    </row>
    <row r="64" spans="1:15" hidden="1">
      <c r="A64" s="13">
        <v>31.2</v>
      </c>
      <c r="B64" s="395" t="s">
        <v>47</v>
      </c>
      <c r="C64" s="211"/>
      <c r="D64" s="211"/>
      <c r="E64" s="211"/>
      <c r="F64" s="211"/>
      <c r="G64" s="448"/>
      <c r="H64" s="306"/>
      <c r="I64" s="307" t="str">
        <f t="shared" si="2"/>
        <v/>
      </c>
      <c r="J64" s="307" t="str">
        <f t="shared" si="2"/>
        <v/>
      </c>
      <c r="K64" s="307" t="str">
        <f t="shared" si="2"/>
        <v/>
      </c>
    </row>
    <row r="65" spans="1:15" hidden="1">
      <c r="A65" s="13">
        <v>31.3</v>
      </c>
      <c r="B65" s="395" t="s">
        <v>81</v>
      </c>
      <c r="C65" s="211"/>
      <c r="D65" s="211"/>
      <c r="E65" s="211"/>
      <c r="F65" s="228">
        <f>+'Ekamut-caxs'!D64</f>
        <v>0</v>
      </c>
      <c r="G65" s="448"/>
      <c r="H65" s="306"/>
      <c r="I65" s="307" t="str">
        <f t="shared" si="2"/>
        <v/>
      </c>
      <c r="J65" s="307" t="str">
        <f t="shared" si="2"/>
        <v/>
      </c>
      <c r="K65" s="307" t="str">
        <f t="shared" si="2"/>
        <v/>
      </c>
    </row>
    <row r="66" spans="1:15" s="88" customFormat="1" ht="17.25" hidden="1" customHeight="1">
      <c r="A66" s="63">
        <v>32</v>
      </c>
      <c r="B66" s="224" t="s">
        <v>35</v>
      </c>
      <c r="C66" s="309">
        <f>+F66</f>
        <v>0</v>
      </c>
      <c r="D66" s="309">
        <f>+F66</f>
        <v>0</v>
      </c>
      <c r="E66" s="309">
        <f>+F66</f>
        <v>0</v>
      </c>
      <c r="F66" s="223">
        <f>+'Deb. ev kreditor'!D59-'Deb. ev kreditor'!D54</f>
        <v>0</v>
      </c>
      <c r="G66" s="444"/>
      <c r="H66" s="306"/>
      <c r="I66" s="307" t="str">
        <f t="shared" si="2"/>
        <v/>
      </c>
      <c r="J66" s="307" t="str">
        <f t="shared" si="2"/>
        <v/>
      </c>
      <c r="K66" s="307" t="str">
        <f t="shared" si="2"/>
        <v/>
      </c>
      <c r="L66" s="80"/>
      <c r="M66" s="87"/>
      <c r="N66" s="87"/>
      <c r="O66" s="87"/>
    </row>
    <row r="67" spans="1:15" s="88" customFormat="1" ht="16.5" hidden="1" customHeight="1">
      <c r="A67" s="63">
        <v>33</v>
      </c>
      <c r="B67" s="396" t="s">
        <v>82</v>
      </c>
      <c r="C67" s="310"/>
      <c r="D67" s="310"/>
      <c r="E67" s="310"/>
      <c r="F67" s="222"/>
      <c r="G67" s="446"/>
      <c r="H67" s="480" t="s">
        <v>189</v>
      </c>
      <c r="I67" s="307" t="str">
        <f t="shared" si="2"/>
        <v/>
      </c>
      <c r="J67" s="307" t="str">
        <f t="shared" si="2"/>
        <v/>
      </c>
      <c r="K67" s="307" t="str">
        <f t="shared" si="2"/>
        <v/>
      </c>
      <c r="L67" s="80"/>
      <c r="M67" s="87"/>
      <c r="N67" s="87"/>
      <c r="O67" s="87"/>
    </row>
    <row r="68" spans="1:15" s="71" customFormat="1" ht="17.25">
      <c r="A68" s="35" t="s">
        <v>54</v>
      </c>
      <c r="B68" s="74" t="s">
        <v>57</v>
      </c>
      <c r="C68" s="225">
        <f>C69+C77</f>
        <v>300</v>
      </c>
      <c r="D68" s="225">
        <f>D69+D77</f>
        <v>300</v>
      </c>
      <c r="E68" s="225">
        <f>E69+E77</f>
        <v>300</v>
      </c>
      <c r="F68" s="225">
        <f>F69+F77</f>
        <v>300</v>
      </c>
      <c r="G68" s="449"/>
      <c r="H68" s="480"/>
      <c r="I68" s="307" t="str">
        <f t="shared" si="2"/>
        <v/>
      </c>
      <c r="J68" s="307" t="str">
        <f t="shared" si="2"/>
        <v/>
      </c>
      <c r="K68" s="307" t="str">
        <f t="shared" si="2"/>
        <v/>
      </c>
      <c r="L68" s="94"/>
      <c r="M68" s="70"/>
      <c r="N68" s="70"/>
      <c r="O68" s="70"/>
    </row>
    <row r="69" spans="1:15" s="88" customFormat="1" ht="17.25">
      <c r="A69" s="57">
        <v>1</v>
      </c>
      <c r="B69" s="232" t="s">
        <v>86</v>
      </c>
      <c r="C69" s="310">
        <f>SUM(C70:C76)</f>
        <v>300</v>
      </c>
      <c r="D69" s="310">
        <f>SUM(D70:D76)</f>
        <v>300</v>
      </c>
      <c r="E69" s="310">
        <f>SUM(E70:E76)</f>
        <v>300</v>
      </c>
      <c r="F69" s="223">
        <f>SUM(F70:F76)</f>
        <v>300</v>
      </c>
      <c r="G69" s="444"/>
      <c r="H69" s="426"/>
      <c r="I69" s="307" t="str">
        <f t="shared" si="2"/>
        <v/>
      </c>
      <c r="J69" s="307" t="str">
        <f t="shared" si="2"/>
        <v/>
      </c>
      <c r="K69" s="307" t="str">
        <f t="shared" si="2"/>
        <v/>
      </c>
      <c r="L69" s="80"/>
      <c r="M69" s="87"/>
      <c r="N69" s="87"/>
      <c r="O69" s="87"/>
    </row>
    <row r="70" spans="1:15" s="88" customFormat="1" ht="17.25" hidden="1">
      <c r="A70" s="25">
        <v>1.1000000000000001</v>
      </c>
      <c r="B70" s="232" t="s">
        <v>83</v>
      </c>
      <c r="C70" s="310"/>
      <c r="D70" s="310"/>
      <c r="E70" s="310"/>
      <c r="F70" s="222"/>
      <c r="G70" s="444"/>
      <c r="H70" s="426"/>
      <c r="I70" s="307" t="str">
        <f t="shared" si="2"/>
        <v/>
      </c>
      <c r="J70" s="307" t="str">
        <f t="shared" si="2"/>
        <v/>
      </c>
      <c r="K70" s="307" t="str">
        <f t="shared" si="2"/>
        <v/>
      </c>
      <c r="L70" s="80"/>
      <c r="M70" s="87"/>
      <c r="N70" s="87"/>
      <c r="O70" s="87"/>
    </row>
    <row r="71" spans="1:15" s="88" customFormat="1" ht="17.25">
      <c r="A71" s="25">
        <v>1.1000000000000001</v>
      </c>
      <c r="B71" s="232" t="s">
        <v>84</v>
      </c>
      <c r="C71" s="310">
        <v>300</v>
      </c>
      <c r="D71" s="310">
        <v>300</v>
      </c>
      <c r="E71" s="310">
        <v>300</v>
      </c>
      <c r="F71" s="222">
        <v>300</v>
      </c>
      <c r="G71" s="444"/>
      <c r="H71" s="426"/>
      <c r="I71" s="307" t="str">
        <f t="shared" si="2"/>
        <v/>
      </c>
      <c r="J71" s="307" t="str">
        <f t="shared" si="2"/>
        <v/>
      </c>
      <c r="K71" s="307" t="str">
        <f t="shared" si="2"/>
        <v/>
      </c>
      <c r="L71" s="80"/>
      <c r="M71" s="87"/>
      <c r="N71" s="87"/>
      <c r="O71" s="87"/>
    </row>
    <row r="72" spans="1:15" s="88" customFormat="1" ht="17.25" hidden="1">
      <c r="A72" s="25">
        <v>1.3</v>
      </c>
      <c r="B72" s="232" t="s">
        <v>85</v>
      </c>
      <c r="C72" s="310"/>
      <c r="D72" s="310"/>
      <c r="E72" s="310"/>
      <c r="F72" s="222"/>
      <c r="G72" s="444"/>
      <c r="H72" s="426"/>
      <c r="I72" s="307" t="str">
        <f t="shared" si="2"/>
        <v/>
      </c>
      <c r="J72" s="307" t="str">
        <f t="shared" si="2"/>
        <v/>
      </c>
      <c r="K72" s="307" t="str">
        <f t="shared" si="2"/>
        <v/>
      </c>
      <c r="L72" s="80"/>
      <c r="M72" s="87"/>
      <c r="N72" s="87"/>
      <c r="O72" s="87"/>
    </row>
    <row r="73" spans="1:15" s="88" customFormat="1" ht="17.25" hidden="1">
      <c r="A73" s="25">
        <v>1.4</v>
      </c>
      <c r="B73" s="232" t="s">
        <v>183</v>
      </c>
      <c r="C73" s="310"/>
      <c r="D73" s="310"/>
      <c r="E73" s="310"/>
      <c r="F73" s="222"/>
      <c r="G73" s="444"/>
      <c r="H73" s="426"/>
      <c r="I73" s="307" t="str">
        <f t="shared" si="2"/>
        <v/>
      </c>
      <c r="J73" s="307" t="str">
        <f t="shared" si="2"/>
        <v/>
      </c>
      <c r="K73" s="307" t="str">
        <f t="shared" si="2"/>
        <v/>
      </c>
      <c r="L73" s="80"/>
      <c r="M73" s="87"/>
      <c r="N73" s="87"/>
      <c r="O73" s="87"/>
    </row>
    <row r="74" spans="1:15" s="88" customFormat="1" ht="17.25" hidden="1">
      <c r="A74" s="25">
        <v>1.5</v>
      </c>
      <c r="B74" s="232" t="s">
        <v>62</v>
      </c>
      <c r="C74" s="310"/>
      <c r="D74" s="310"/>
      <c r="E74" s="310"/>
      <c r="F74" s="222"/>
      <c r="G74" s="444"/>
      <c r="H74" s="426"/>
      <c r="I74" s="307" t="str">
        <f t="shared" si="2"/>
        <v/>
      </c>
      <c r="J74" s="307" t="str">
        <f t="shared" si="2"/>
        <v/>
      </c>
      <c r="K74" s="307" t="str">
        <f t="shared" si="2"/>
        <v/>
      </c>
      <c r="L74" s="80"/>
      <c r="M74" s="87"/>
      <c r="N74" s="87"/>
      <c r="O74" s="87"/>
    </row>
    <row r="75" spans="1:15" s="87" customFormat="1" ht="17.25" hidden="1">
      <c r="A75" s="25">
        <v>1.6</v>
      </c>
      <c r="B75" s="277" t="s">
        <v>63</v>
      </c>
      <c r="C75" s="310"/>
      <c r="D75" s="310"/>
      <c r="E75" s="310"/>
      <c r="F75" s="222"/>
      <c r="G75" s="445"/>
      <c r="H75" s="304"/>
      <c r="I75" s="380" t="str">
        <f t="shared" si="2"/>
        <v/>
      </c>
      <c r="J75" s="380" t="str">
        <f t="shared" si="2"/>
        <v/>
      </c>
      <c r="K75" s="380" t="str">
        <f t="shared" si="2"/>
        <v/>
      </c>
      <c r="L75" s="80"/>
    </row>
    <row r="76" spans="1:15" s="87" customFormat="1" ht="23.45" hidden="1" customHeight="1">
      <c r="A76" s="25">
        <v>1.7</v>
      </c>
      <c r="B76" s="277"/>
      <c r="C76" s="310"/>
      <c r="D76" s="310"/>
      <c r="E76" s="310"/>
      <c r="F76" s="222"/>
      <c r="G76" s="445"/>
      <c r="H76" s="304" t="s">
        <v>184</v>
      </c>
      <c r="I76" s="380" t="str">
        <f t="shared" si="2"/>
        <v/>
      </c>
      <c r="J76" s="380" t="str">
        <f t="shared" si="2"/>
        <v/>
      </c>
      <c r="K76" s="380" t="str">
        <f t="shared" si="2"/>
        <v/>
      </c>
      <c r="L76" s="80"/>
    </row>
    <row r="77" spans="1:15" s="88" customFormat="1" ht="34.5" hidden="1">
      <c r="A77" s="57">
        <v>2</v>
      </c>
      <c r="B77" s="232" t="s">
        <v>87</v>
      </c>
      <c r="C77" s="310">
        <f t="shared" ref="C77:E77" si="7">SUM(C78:C80)</f>
        <v>0</v>
      </c>
      <c r="D77" s="310">
        <f t="shared" si="7"/>
        <v>0</v>
      </c>
      <c r="E77" s="310">
        <f t="shared" si="7"/>
        <v>0</v>
      </c>
      <c r="F77" s="223">
        <f>SUM(F78:F80)</f>
        <v>0</v>
      </c>
      <c r="G77" s="444"/>
      <c r="H77" s="426"/>
      <c r="I77" s="307" t="str">
        <f t="shared" si="2"/>
        <v/>
      </c>
      <c r="J77" s="307" t="str">
        <f t="shared" si="2"/>
        <v/>
      </c>
      <c r="K77" s="307" t="str">
        <f t="shared" si="2"/>
        <v/>
      </c>
      <c r="L77" s="80"/>
      <c r="M77" s="87"/>
      <c r="N77" s="87"/>
      <c r="O77" s="87"/>
    </row>
    <row r="78" spans="1:15" s="88" customFormat="1" ht="17.25" hidden="1">
      <c r="A78" s="25">
        <v>2.1</v>
      </c>
      <c r="B78" s="232" t="s">
        <v>59</v>
      </c>
      <c r="C78" s="310"/>
      <c r="D78" s="310"/>
      <c r="E78" s="310"/>
      <c r="F78" s="222"/>
      <c r="G78" s="444"/>
      <c r="H78" s="426"/>
      <c r="I78" s="307" t="str">
        <f t="shared" si="2"/>
        <v/>
      </c>
      <c r="J78" s="307" t="str">
        <f t="shared" si="2"/>
        <v/>
      </c>
      <c r="K78" s="307" t="str">
        <f t="shared" si="2"/>
        <v/>
      </c>
      <c r="L78" s="80"/>
      <c r="M78" s="87"/>
      <c r="N78" s="87"/>
      <c r="O78" s="87"/>
    </row>
    <row r="79" spans="1:15" s="88" customFormat="1" ht="17.25" hidden="1">
      <c r="A79" s="25">
        <v>2.2000000000000002</v>
      </c>
      <c r="B79" s="232" t="s">
        <v>58</v>
      </c>
      <c r="C79" s="310"/>
      <c r="D79" s="310"/>
      <c r="E79" s="310"/>
      <c r="F79" s="222"/>
      <c r="G79" s="444"/>
      <c r="H79" s="426"/>
      <c r="I79" s="307" t="str">
        <f t="shared" si="2"/>
        <v/>
      </c>
      <c r="J79" s="307" t="str">
        <f t="shared" si="2"/>
        <v/>
      </c>
      <c r="K79" s="307" t="str">
        <f t="shared" si="2"/>
        <v/>
      </c>
      <c r="L79" s="80"/>
      <c r="M79" s="87"/>
      <c r="N79" s="87"/>
      <c r="O79" s="87"/>
    </row>
    <row r="80" spans="1:15" s="88" customFormat="1" ht="17.25" hidden="1">
      <c r="A80" s="25">
        <v>2.2999999999999998</v>
      </c>
      <c r="B80" s="232" t="s">
        <v>48</v>
      </c>
      <c r="C80" s="310"/>
      <c r="D80" s="310"/>
      <c r="E80" s="310"/>
      <c r="F80" s="222"/>
      <c r="G80" s="444"/>
      <c r="H80" s="426"/>
      <c r="I80" s="307" t="str">
        <f t="shared" si="2"/>
        <v/>
      </c>
      <c r="J80" s="307" t="str">
        <f t="shared" si="2"/>
        <v/>
      </c>
      <c r="K80" s="307" t="str">
        <f t="shared" si="2"/>
        <v/>
      </c>
      <c r="L80" s="80"/>
      <c r="M80" s="87"/>
      <c r="N80" s="87"/>
      <c r="O80" s="87"/>
    </row>
    <row r="81" spans="1:15" s="71" customFormat="1" ht="34.5">
      <c r="A81" s="35" t="s">
        <v>55</v>
      </c>
      <c r="B81" s="12" t="s">
        <v>127</v>
      </c>
      <c r="C81" s="225">
        <f>SUM(C82:C83)</f>
        <v>0</v>
      </c>
      <c r="D81" s="225">
        <f t="shared" ref="D81:E81" si="8">SUM(D82:D83)</f>
        <v>0</v>
      </c>
      <c r="E81" s="225">
        <f t="shared" si="8"/>
        <v>0</v>
      </c>
      <c r="F81" s="225">
        <f>SUM(F82:F83)</f>
        <v>60</v>
      </c>
      <c r="G81" s="443"/>
      <c r="H81" s="305"/>
      <c r="I81" s="307" t="str">
        <f t="shared" si="2"/>
        <v/>
      </c>
      <c r="J81" s="307" t="str">
        <f t="shared" si="2"/>
        <v/>
      </c>
      <c r="K81" s="307" t="str">
        <f t="shared" si="2"/>
        <v/>
      </c>
      <c r="L81" s="94"/>
      <c r="M81" s="70"/>
      <c r="N81" s="70"/>
      <c r="O81" s="70"/>
    </row>
    <row r="82" spans="1:15" s="88" customFormat="1" ht="17.25">
      <c r="A82" s="57">
        <v>1</v>
      </c>
      <c r="B82" s="232" t="s">
        <v>191</v>
      </c>
      <c r="C82" s="310"/>
      <c r="D82" s="310"/>
      <c r="E82" s="310"/>
      <c r="F82" s="222">
        <v>60</v>
      </c>
      <c r="G82" s="444"/>
      <c r="H82" s="426"/>
      <c r="I82" s="307" t="str">
        <f t="shared" si="2"/>
        <v/>
      </c>
      <c r="J82" s="307" t="str">
        <f t="shared" si="2"/>
        <v/>
      </c>
      <c r="K82" s="307" t="str">
        <f t="shared" si="2"/>
        <v/>
      </c>
      <c r="L82" s="80"/>
      <c r="M82" s="87"/>
      <c r="N82" s="87"/>
      <c r="O82" s="87"/>
    </row>
    <row r="83" spans="1:15" s="88" customFormat="1" ht="17.25" hidden="1">
      <c r="A83" s="57">
        <v>2</v>
      </c>
      <c r="B83" s="277"/>
      <c r="C83" s="310"/>
      <c r="D83" s="310"/>
      <c r="E83" s="310"/>
      <c r="F83" s="222"/>
      <c r="G83" s="444"/>
      <c r="H83" s="426"/>
      <c r="I83" s="307" t="str">
        <f t="shared" si="2"/>
        <v/>
      </c>
      <c r="J83" s="307" t="str">
        <f t="shared" si="2"/>
        <v/>
      </c>
      <c r="K83" s="307" t="str">
        <f t="shared" si="2"/>
        <v/>
      </c>
      <c r="L83" s="80"/>
      <c r="M83" s="87"/>
      <c r="N83" s="87"/>
      <c r="O83" s="87"/>
    </row>
    <row r="84" spans="1:15" s="90" customFormat="1" ht="34.5">
      <c r="A84" s="11" t="s">
        <v>36</v>
      </c>
      <c r="B84" s="12" t="s">
        <v>37</v>
      </c>
      <c r="C84" s="225">
        <f>C12+C13-C25</f>
        <v>1161.5999999999995</v>
      </c>
      <c r="D84" s="225">
        <f>D12+D13-D25</f>
        <v>1264.9000000000015</v>
      </c>
      <c r="E84" s="225">
        <f>E12+E13-E25</f>
        <v>1373.2000000000007</v>
      </c>
      <c r="F84" s="225">
        <f>F12+F13-F25</f>
        <v>121.20000000000437</v>
      </c>
      <c r="G84" s="442"/>
      <c r="H84" s="428"/>
      <c r="I84" s="307" t="str">
        <f>IF((D84-C84)&lt;0, (0),"")</f>
        <v/>
      </c>
      <c r="J84" s="307" t="str">
        <f t="shared" ref="J84" si="9">IF((E84-D84)&lt;0, (0),"")</f>
        <v/>
      </c>
      <c r="K84" s="307">
        <f t="shared" ref="K84" si="10">IF((F84-E84)&lt;0, (0),"")</f>
        <v>0</v>
      </c>
      <c r="L84" s="204"/>
      <c r="M84" s="89"/>
      <c r="N84" s="89"/>
      <c r="O84" s="89"/>
    </row>
    <row r="85" spans="1:15" s="71" customFormat="1" ht="45" customHeight="1">
      <c r="A85" s="77"/>
      <c r="B85" s="78"/>
      <c r="C85" s="78"/>
      <c r="D85" s="78"/>
      <c r="E85" s="78"/>
      <c r="H85" s="430"/>
      <c r="I85" s="308"/>
      <c r="J85" s="308"/>
      <c r="K85" s="308"/>
      <c r="L85" s="94"/>
      <c r="M85" s="70"/>
      <c r="N85" s="70"/>
      <c r="O85" s="70"/>
    </row>
    <row r="86" spans="1:15" s="7" customFormat="1" ht="21.75" hidden="1" customHeight="1">
      <c r="B86" s="453" t="s">
        <v>2</v>
      </c>
      <c r="C86" s="452"/>
      <c r="D86" s="452"/>
      <c r="E86" s="477" t="str">
        <f>+'Ekamut-caxs'!D68</f>
        <v>Շ․ՊՈՂՈՍՅԱՆ</v>
      </c>
      <c r="F86" s="477"/>
      <c r="G86" s="417"/>
      <c r="H86" s="431"/>
      <c r="I86" s="308"/>
      <c r="J86" s="308"/>
      <c r="K86" s="308"/>
      <c r="L86" s="38"/>
      <c r="M86" s="6"/>
      <c r="N86" s="6"/>
      <c r="O86" s="6"/>
    </row>
    <row r="87" spans="1:15" s="3" customFormat="1" ht="13.5" hidden="1" customHeight="1">
      <c r="A87" s="7"/>
      <c r="B87" s="397" t="s">
        <v>4</v>
      </c>
      <c r="C87" s="7"/>
      <c r="D87" s="7"/>
      <c r="E87" s="478" t="s">
        <v>91</v>
      </c>
      <c r="F87" s="478"/>
      <c r="G87" s="424"/>
      <c r="I87" s="308"/>
      <c r="J87" s="308"/>
      <c r="K87" s="308"/>
      <c r="L87" s="81"/>
      <c r="M87" s="2"/>
      <c r="N87" s="2"/>
      <c r="O87" s="2"/>
    </row>
    <row r="88" spans="1:15" s="3" customFormat="1" ht="22.5" hidden="1" customHeight="1">
      <c r="B88" s="454" t="s">
        <v>6</v>
      </c>
      <c r="C88" s="15"/>
      <c r="D88" s="15"/>
      <c r="E88" s="477" t="str">
        <f>+'Ekamut-caxs'!D70</f>
        <v>Ս․ՄԿՐՏՉՅԱՆ</v>
      </c>
      <c r="F88" s="477"/>
      <c r="G88" s="418"/>
      <c r="H88" s="75"/>
      <c r="I88" s="308"/>
      <c r="J88" s="308"/>
      <c r="K88" s="308"/>
      <c r="L88" s="81"/>
      <c r="M88" s="2"/>
      <c r="N88" s="2"/>
      <c r="O88" s="2"/>
    </row>
    <row r="89" spans="1:15" s="3" customFormat="1" ht="12" hidden="1" customHeight="1">
      <c r="B89" s="398"/>
      <c r="E89" s="478" t="s">
        <v>91</v>
      </c>
      <c r="F89" s="478"/>
      <c r="G89" s="424"/>
      <c r="I89" s="308"/>
      <c r="J89" s="308"/>
      <c r="K89" s="308"/>
      <c r="L89" s="81"/>
      <c r="M89" s="2"/>
      <c r="N89" s="2"/>
      <c r="O89" s="2"/>
    </row>
    <row r="90" spans="1:15" s="3" customFormat="1" hidden="1">
      <c r="B90" s="398"/>
      <c r="C90" s="8" t="s">
        <v>164</v>
      </c>
      <c r="D90" s="8"/>
      <c r="E90" s="8"/>
      <c r="F90" s="72"/>
      <c r="G90" s="72"/>
      <c r="H90" s="72"/>
      <c r="I90" s="308"/>
      <c r="J90" s="308"/>
      <c r="K90" s="308"/>
      <c r="L90" s="81"/>
      <c r="M90" s="2"/>
      <c r="N90" s="2"/>
      <c r="O90" s="2"/>
    </row>
    <row r="91" spans="1:15" s="383" customFormat="1" ht="78.75" customHeight="1">
      <c r="A91" s="532" t="s">
        <v>268</v>
      </c>
      <c r="B91" s="532"/>
      <c r="C91" s="384"/>
      <c r="E91" s="535"/>
      <c r="F91" s="536" t="s">
        <v>269</v>
      </c>
    </row>
    <row r="92" spans="1:15" s="72" customFormat="1" ht="17.25">
      <c r="B92" s="399"/>
      <c r="H92" s="98"/>
      <c r="I92" s="70"/>
      <c r="J92" s="70"/>
      <c r="K92" s="70"/>
      <c r="L92" s="81"/>
    </row>
    <row r="93" spans="1:15" s="72" customFormat="1" ht="17.25">
      <c r="B93" s="399"/>
      <c r="H93" s="98"/>
      <c r="I93" s="70"/>
      <c r="J93" s="70"/>
      <c r="K93" s="70"/>
      <c r="L93" s="81"/>
    </row>
    <row r="94" spans="1:15" s="72" customFormat="1" ht="17.25">
      <c r="B94" s="399"/>
      <c r="H94" s="98"/>
      <c r="I94" s="67"/>
      <c r="J94" s="67"/>
      <c r="K94" s="67"/>
      <c r="L94" s="81"/>
    </row>
    <row r="95" spans="1:15" s="72" customFormat="1" ht="17.25">
      <c r="B95" s="399"/>
      <c r="H95" s="98"/>
      <c r="I95" s="67"/>
      <c r="J95" s="67"/>
      <c r="K95" s="67"/>
      <c r="L95" s="81"/>
    </row>
    <row r="96" spans="1:15" s="72" customFormat="1" ht="17.25">
      <c r="B96" s="399"/>
      <c r="H96" s="98"/>
      <c r="I96" s="67"/>
      <c r="J96" s="67"/>
      <c r="K96" s="67"/>
      <c r="L96" s="81"/>
    </row>
    <row r="97" spans="2:12" s="72" customFormat="1" ht="17.25">
      <c r="B97" s="399"/>
      <c r="H97" s="98"/>
      <c r="I97" s="6"/>
      <c r="J97" s="6"/>
      <c r="K97" s="6"/>
      <c r="L97" s="81"/>
    </row>
    <row r="98" spans="2:12" s="72" customFormat="1">
      <c r="B98" s="399"/>
      <c r="H98" s="98"/>
      <c r="I98" s="2"/>
      <c r="J98" s="2"/>
      <c r="K98" s="2"/>
      <c r="L98" s="81"/>
    </row>
    <row r="99" spans="2:12" s="72" customFormat="1">
      <c r="B99" s="399"/>
      <c r="H99" s="98"/>
      <c r="I99" s="2"/>
      <c r="J99" s="2"/>
      <c r="K99" s="2"/>
      <c r="L99" s="81"/>
    </row>
    <row r="100" spans="2:12" s="72" customFormat="1">
      <c r="B100" s="399"/>
      <c r="H100" s="98"/>
      <c r="I100" s="2"/>
      <c r="J100" s="2"/>
      <c r="K100" s="2"/>
      <c r="L100" s="81"/>
    </row>
    <row r="101" spans="2:12" s="72" customFormat="1">
      <c r="B101" s="399"/>
      <c r="H101" s="98"/>
      <c r="I101" s="2"/>
      <c r="J101" s="2"/>
      <c r="K101" s="2"/>
      <c r="L101" s="81"/>
    </row>
    <row r="102" spans="2:12" s="72" customFormat="1">
      <c r="B102" s="399"/>
      <c r="H102" s="98"/>
      <c r="I102" s="2"/>
      <c r="J102" s="2"/>
      <c r="K102" s="2"/>
      <c r="L102" s="81"/>
    </row>
    <row r="103" spans="2:12" s="72" customFormat="1" ht="17.25">
      <c r="B103" s="399"/>
      <c r="H103" s="98"/>
      <c r="I103" s="6"/>
      <c r="J103" s="6"/>
      <c r="K103" s="214"/>
      <c r="L103" s="81"/>
    </row>
    <row r="104" spans="2:12" s="72" customFormat="1">
      <c r="B104" s="399"/>
      <c r="H104" s="98"/>
      <c r="L104" s="81"/>
    </row>
    <row r="105" spans="2:12" s="72" customFormat="1">
      <c r="B105" s="399"/>
      <c r="H105" s="98"/>
      <c r="L105" s="81"/>
    </row>
    <row r="106" spans="2:12" s="72" customFormat="1">
      <c r="B106" s="399"/>
      <c r="H106" s="98"/>
      <c r="L106" s="81"/>
    </row>
    <row r="107" spans="2:12" s="72" customFormat="1">
      <c r="B107" s="399"/>
      <c r="H107" s="98"/>
      <c r="L107" s="81"/>
    </row>
    <row r="108" spans="2:12" s="72" customFormat="1">
      <c r="B108" s="399"/>
      <c r="H108" s="98"/>
      <c r="L108" s="81"/>
    </row>
    <row r="109" spans="2:12" s="72" customFormat="1">
      <c r="B109" s="399"/>
      <c r="H109" s="98"/>
      <c r="L109" s="81"/>
    </row>
    <row r="110" spans="2:12" s="72" customFormat="1">
      <c r="B110" s="399"/>
      <c r="H110" s="98"/>
      <c r="L110" s="81"/>
    </row>
    <row r="111" spans="2:12" s="72" customFormat="1">
      <c r="B111" s="399"/>
      <c r="H111" s="98"/>
      <c r="L111" s="81"/>
    </row>
    <row r="112" spans="2:12" s="72" customFormat="1">
      <c r="B112" s="399"/>
      <c r="H112" s="98"/>
      <c r="L112" s="81"/>
    </row>
    <row r="113" spans="2:12" s="72" customFormat="1">
      <c r="B113" s="399"/>
      <c r="H113" s="98"/>
      <c r="L113" s="81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4" zoomScaleSheetLayoutView="100" workbookViewId="0">
      <selection activeCell="D76" sqref="D76"/>
    </sheetView>
  </sheetViews>
  <sheetFormatPr defaultColWidth="9.140625" defaultRowHeight="13.5"/>
  <cols>
    <col min="1" max="1" width="4.85546875" style="22" customWidth="1"/>
    <col min="2" max="2" width="54.42578125" style="403" customWidth="1"/>
    <col min="3" max="3" width="15.42578125" style="18" customWidth="1"/>
    <col min="4" max="4" width="15" style="18" customWidth="1"/>
    <col min="5" max="5" width="12.140625" style="18" customWidth="1"/>
    <col min="6" max="6" width="47.42578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4" t="s">
        <v>52</v>
      </c>
      <c r="B1" s="484"/>
      <c r="C1" s="484"/>
      <c r="D1" s="484"/>
      <c r="E1" s="484"/>
      <c r="F1" s="484"/>
    </row>
    <row r="2" spans="1:18" s="20" customFormat="1" ht="20.25">
      <c r="A2" s="472" t="str">
        <f>+'Ekamut-caxs'!A7:D7</f>
        <v xml:space="preserve">«ԵՐԵՎԱՆԻ ԿԵՆՏՐՈՆԻ ԱԹԼԵՏԻԿԱՅԻ ՄԱՆԿԱՊԱՏԱՆԵԿԱՆ ՄԱՐԶԱԴՊՐՈՑ» ՀՈԱԿ-ի </v>
      </c>
      <c r="B2" s="472"/>
      <c r="C2" s="472"/>
      <c r="D2" s="472"/>
      <c r="E2" s="472"/>
      <c r="F2" s="47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7" t="s">
        <v>221</v>
      </c>
      <c r="B3" s="487"/>
      <c r="C3" s="487"/>
      <c r="D3" s="487"/>
      <c r="E3" s="487"/>
      <c r="F3" s="48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387" t="s">
        <v>3</v>
      </c>
      <c r="B5" s="61" t="s">
        <v>29</v>
      </c>
      <c r="C5" s="201" t="s">
        <v>195</v>
      </c>
      <c r="D5" s="201" t="s">
        <v>196</v>
      </c>
      <c r="E5" s="61" t="s">
        <v>49</v>
      </c>
      <c r="F5" s="276" t="s">
        <v>197</v>
      </c>
      <c r="G5" s="422"/>
      <c r="H5" s="421" t="s">
        <v>243</v>
      </c>
    </row>
    <row r="6" spans="1:18" s="20" customFormat="1" ht="17.25">
      <c r="A6" s="59" t="s">
        <v>7</v>
      </c>
      <c r="B6" s="60" t="s">
        <v>121</v>
      </c>
      <c r="C6" s="239">
        <f>SUM(C7:C14,C17:C19)</f>
        <v>33124.799999999996</v>
      </c>
      <c r="D6" s="239">
        <f>SUM(D7:D14,D17:D19)</f>
        <v>36482.700000000004</v>
      </c>
      <c r="E6" s="239">
        <f t="shared" ref="E6:E60" si="0">D6-C6</f>
        <v>3357.9000000000087</v>
      </c>
      <c r="F6" s="281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v>1</v>
      </c>
      <c r="B7" s="232" t="str">
        <f>+'Ekamut-caxs'!B11</f>
        <v>Սուբսիդիայից</v>
      </c>
      <c r="C7" s="229">
        <v>32619.200000000001</v>
      </c>
      <c r="D7" s="230">
        <f>+'Ekamut-caxs'!D11</f>
        <v>35984.800000000003</v>
      </c>
      <c r="E7" s="230">
        <f t="shared" si="0"/>
        <v>3365.6000000000022</v>
      </c>
      <c r="F7" s="229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+A7+1</f>
        <v>2</v>
      </c>
      <c r="B8" s="232" t="str">
        <f>+'Ekamut-caxs'!B12</f>
        <v>Սուբսիդիա՝ ազգային, լարային և փողային նվագարանների ուսուցման գծով</v>
      </c>
      <c r="C8" s="229"/>
      <c r="D8" s="230">
        <f>+'Ekamut-caxs'!D12</f>
        <v>0</v>
      </c>
      <c r="E8" s="230">
        <f>D8-C8</f>
        <v>0</v>
      </c>
      <c r="F8" s="229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 t="shared" ref="A9:A14" si="1">+A8+1</f>
        <v>3</v>
      </c>
      <c r="B9" s="232" t="str">
        <f>+'Ekamut-caxs'!B13</f>
        <v xml:space="preserve">Վճարովի ծառայություններից </v>
      </c>
      <c r="C9" s="229"/>
      <c r="D9" s="230">
        <f>+'Ekamut-caxs'!D13</f>
        <v>0</v>
      </c>
      <c r="E9" s="230">
        <f>D9-C9</f>
        <v>0</v>
      </c>
      <c r="F9" s="229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 t="shared" si="1"/>
        <v>4</v>
      </c>
      <c r="B10" s="232" t="str">
        <f>+'Ekamut-caxs'!B14</f>
        <v>Սպասարկման և կոմունալ համավճարներից</v>
      </c>
      <c r="C10" s="229"/>
      <c r="D10" s="230">
        <f>+'Ekamut-caxs'!D14</f>
        <v>0</v>
      </c>
      <c r="E10" s="230">
        <f t="shared" si="0"/>
        <v>0</v>
      </c>
      <c r="F10" s="229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 t="shared" si="1"/>
        <v>5</v>
      </c>
      <c r="B11" s="232" t="str">
        <f>+'Ekamut-caxs'!B15</f>
        <v>Միջոցառումների կազմակերպումից</v>
      </c>
      <c r="C11" s="229"/>
      <c r="D11" s="230">
        <f>+'Ekamut-caxs'!D15</f>
        <v>0</v>
      </c>
      <c r="E11" s="230">
        <f t="shared" si="0"/>
        <v>0</v>
      </c>
      <c r="F11" s="229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 t="shared" si="1"/>
        <v>6</v>
      </c>
      <c r="B12" s="232" t="str">
        <f>+'Ekamut-caxs'!B16</f>
        <v>Ֆինանսական օգնությունից</v>
      </c>
      <c r="C12" s="229"/>
      <c r="D12" s="230">
        <f>+'Ekamut-caxs'!D16</f>
        <v>0</v>
      </c>
      <c r="E12" s="230">
        <f t="shared" si="0"/>
        <v>0</v>
      </c>
      <c r="F12" s="229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34.5" hidden="1">
      <c r="A13" s="57">
        <f t="shared" si="1"/>
        <v>7</v>
      </c>
      <c r="B13" s="232" t="str">
        <f>+'Ekamut-caxs'!B17</f>
        <v>Չփոխանակվող գործարքներից (դրամաշնորհից)</v>
      </c>
      <c r="C13" s="229"/>
      <c r="D13" s="230">
        <f>+'Ekamut-caxs'!D17</f>
        <v>0</v>
      </c>
      <c r="E13" s="230">
        <f t="shared" si="0"/>
        <v>0</v>
      </c>
      <c r="F13" s="229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7.25">
      <c r="A14" s="57">
        <f t="shared" si="1"/>
        <v>8</v>
      </c>
      <c r="B14" s="232" t="str">
        <f>+'Ekamut-caxs'!B18</f>
        <v xml:space="preserve">Պայմանով ստացված ակտիվներից, այդ թվում՝  </v>
      </c>
      <c r="C14" s="229">
        <f>SUM(C15:C16)</f>
        <v>497.9</v>
      </c>
      <c r="D14" s="230">
        <f>SUM(D15:D16)</f>
        <v>497.9</v>
      </c>
      <c r="E14" s="230">
        <f t="shared" si="0"/>
        <v>0</v>
      </c>
      <c r="F14" s="229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t="18.75" customHeight="1">
      <c r="A15" s="25">
        <v>8.1</v>
      </c>
      <c r="B15" s="392" t="str">
        <f>+'Ekamut-caxs'!B19</f>
        <v xml:space="preserve">ոչ ընթացիկ </v>
      </c>
      <c r="C15" s="207">
        <v>497.9</v>
      </c>
      <c r="D15" s="208">
        <f>+'Ekamut-caxs'!D19</f>
        <v>497.9</v>
      </c>
      <c r="E15" s="208">
        <f t="shared" si="0"/>
        <v>0</v>
      </c>
      <c r="F15" s="209"/>
    </row>
    <row r="16" spans="1:18" ht="18.75" hidden="1" customHeight="1">
      <c r="A16" s="25">
        <v>8.1999999999999993</v>
      </c>
      <c r="B16" s="392" t="str">
        <f>+'Ekamut-caxs'!B20</f>
        <v xml:space="preserve">ընթացիկ </v>
      </c>
      <c r="C16" s="207"/>
      <c r="D16" s="208">
        <f>+'Ekamut-caxs'!D20</f>
        <v>0</v>
      </c>
      <c r="E16" s="208">
        <f t="shared" si="0"/>
        <v>0</v>
      </c>
      <c r="F16" s="209"/>
    </row>
    <row r="17" spans="1:18" s="55" customFormat="1" ht="18.75" customHeight="1">
      <c r="A17" s="57">
        <f>+A14+1</f>
        <v>9</v>
      </c>
      <c r="B17" s="283" t="str">
        <f>+'Ekamut-caxs'!B21</f>
        <v>Բանկի տոկոսից</v>
      </c>
      <c r="C17" s="231">
        <v>7.7</v>
      </c>
      <c r="D17" s="230">
        <f>+'Ekamut-caxs'!D21</f>
        <v>0</v>
      </c>
      <c r="E17" s="230">
        <f t="shared" si="0"/>
        <v>-7.7</v>
      </c>
      <c r="F17" s="229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4" customFormat="1" ht="18.75" hidden="1" customHeight="1">
      <c r="A18" s="58">
        <f>+A17+1</f>
        <v>10</v>
      </c>
      <c r="B18" s="393">
        <f>+'Ekamut-caxs'!B22</f>
        <v>0</v>
      </c>
      <c r="C18" s="231"/>
      <c r="D18" s="229">
        <f>+'Ekamut-caxs'!D22</f>
        <v>0</v>
      </c>
      <c r="E18" s="229">
        <f>D18-C18</f>
        <v>0</v>
      </c>
      <c r="F18" s="229"/>
    </row>
    <row r="19" spans="1:18" s="54" customFormat="1" ht="18.75" hidden="1" customHeight="1">
      <c r="A19" s="58">
        <f>+A18+1</f>
        <v>11</v>
      </c>
      <c r="B19" s="393">
        <f>+'Ekamut-caxs'!B23</f>
        <v>0</v>
      </c>
      <c r="C19" s="231"/>
      <c r="D19" s="229">
        <f>+'Ekamut-caxs'!D23</f>
        <v>0</v>
      </c>
      <c r="E19" s="229">
        <f>D19-C19</f>
        <v>0</v>
      </c>
      <c r="F19" s="229"/>
      <c r="G19" s="54" t="str">
        <f>+'Ekamut-caxs'!F23</f>
        <v>նոր տողեր ավելացնել 10 և 11 տողերի միջև</v>
      </c>
    </row>
    <row r="20" spans="1:18" s="20" customFormat="1" ht="29.25" customHeight="1">
      <c r="A20" s="59" t="s">
        <v>11</v>
      </c>
      <c r="B20" s="56" t="s">
        <v>122</v>
      </c>
      <c r="C20" s="240">
        <f>SUM(C21,C24:C29,C33:C56,C58:C59)</f>
        <v>32875.9</v>
      </c>
      <c r="D20" s="240">
        <f>SUM(D21,D24:D29,D33:D56,D58:D59)</f>
        <v>36482.699999999997</v>
      </c>
      <c r="E20" s="239">
        <f t="shared" si="0"/>
        <v>3606.7999999999956</v>
      </c>
      <c r="F20" s="281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55" customFormat="1" ht="21" customHeight="1">
      <c r="A21" s="57">
        <v>1</v>
      </c>
      <c r="B21" s="277" t="str">
        <f>+'Ekamut-caxs'!B27</f>
        <v>Աշխատավարձի գծով</v>
      </c>
      <c r="C21" s="231">
        <v>29531.5</v>
      </c>
      <c r="D21" s="233">
        <f>+'Ekamut-caxs'!D27</f>
        <v>32991.599999999999</v>
      </c>
      <c r="E21" s="230">
        <f t="shared" si="0"/>
        <v>3460.0999999999985</v>
      </c>
      <c r="F21" s="229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8" s="140" customFormat="1" ht="21" hidden="1" customHeight="1">
      <c r="A22" s="26">
        <v>1.1000000000000001</v>
      </c>
      <c r="B22" s="146" t="str">
        <f>+'Ekamut-caxs'!B28</f>
        <v>վճարովի ծառայության գծով</v>
      </c>
      <c r="C22" s="207"/>
      <c r="D22" s="234">
        <f>+'Ekamut-caxs'!D28</f>
        <v>0</v>
      </c>
      <c r="E22" s="208">
        <f>D22-C22</f>
        <v>0</v>
      </c>
      <c r="F22" s="20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</row>
    <row r="23" spans="1:18" s="140" customFormat="1" ht="21" customHeight="1">
      <c r="A23" s="26">
        <v>1.2</v>
      </c>
      <c r="B23" s="406" t="str">
        <f>+'Ekamut-caxs'!B29</f>
        <v>պարգևատրման գծով</v>
      </c>
      <c r="C23" s="207">
        <v>1800</v>
      </c>
      <c r="D23" s="234">
        <f>+'Ekamut-caxs'!D29</f>
        <v>0</v>
      </c>
      <c r="E23" s="208">
        <f>D23-C23</f>
        <v>-1800</v>
      </c>
      <c r="F23" s="20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</row>
    <row r="24" spans="1:18" s="55" customFormat="1" ht="21" hidden="1" customHeight="1">
      <c r="A24" s="57">
        <f>+A21+1</f>
        <v>2</v>
      </c>
      <c r="B24" s="232" t="str">
        <f>+'Ekamut-caxs'!B30</f>
        <v>Ջեռուցման գծով</v>
      </c>
      <c r="C24" s="231"/>
      <c r="D24" s="233">
        <f>+'Ekamut-caxs'!D30</f>
        <v>0</v>
      </c>
      <c r="E24" s="230">
        <f t="shared" si="0"/>
        <v>0</v>
      </c>
      <c r="F24" s="229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55" customFormat="1" ht="21" hidden="1" customHeight="1">
      <c r="A25" s="57">
        <f>+A24+1</f>
        <v>3</v>
      </c>
      <c r="B25" s="232" t="str">
        <f>+'Ekamut-caxs'!B31</f>
        <v>Էլեկտրաէներգիայի գծով</v>
      </c>
      <c r="C25" s="231"/>
      <c r="D25" s="233">
        <f>+'Ekamut-caxs'!D31</f>
        <v>0</v>
      </c>
      <c r="E25" s="230">
        <f t="shared" si="0"/>
        <v>0</v>
      </c>
      <c r="F25" s="229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55" customFormat="1" ht="21" hidden="1" customHeight="1">
      <c r="A26" s="57">
        <f t="shared" ref="A26:A29" si="2">+A25+1</f>
        <v>4</v>
      </c>
      <c r="B26" s="232" t="str">
        <f>+'Ekamut-caxs'!B32</f>
        <v>Ջրմուղ-կոյուղու գծով</v>
      </c>
      <c r="C26" s="231"/>
      <c r="D26" s="233">
        <f>+'Ekamut-caxs'!D32</f>
        <v>0</v>
      </c>
      <c r="E26" s="230">
        <f t="shared" si="0"/>
        <v>0</v>
      </c>
      <c r="F26" s="229"/>
      <c r="G26" s="153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hidden="1" customHeight="1">
      <c r="A27" s="57">
        <f t="shared" si="2"/>
        <v>5</v>
      </c>
      <c r="B27" s="232" t="str">
        <f>+'Ekamut-caxs'!B33</f>
        <v>Աղբահանության գծով</v>
      </c>
      <c r="C27" s="231"/>
      <c r="D27" s="233">
        <f>+'Ekamut-caxs'!D33</f>
        <v>0</v>
      </c>
      <c r="E27" s="230">
        <f t="shared" si="0"/>
        <v>0</v>
      </c>
      <c r="F27" s="229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hidden="1" customHeight="1">
      <c r="A28" s="57">
        <f t="shared" si="2"/>
        <v>6</v>
      </c>
      <c r="B28" s="232" t="str">
        <f>+'Ekamut-caxs'!B34</f>
        <v>Ախտաբանության գծով</v>
      </c>
      <c r="C28" s="231"/>
      <c r="D28" s="233">
        <f>+'Ekamut-caxs'!D34</f>
        <v>0</v>
      </c>
      <c r="E28" s="230">
        <f t="shared" si="0"/>
        <v>0</v>
      </c>
      <c r="F28" s="229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hidden="1" customHeight="1">
      <c r="A29" s="57">
        <f t="shared" si="2"/>
        <v>7</v>
      </c>
      <c r="B29" s="232" t="str">
        <f>+'Ekamut-caxs'!B35</f>
        <v>Կապի գծով, այդ թվում`</v>
      </c>
      <c r="C29" s="233">
        <f>SUM(C30:C32)</f>
        <v>0</v>
      </c>
      <c r="D29" s="233">
        <f>SUM(D30:D32)</f>
        <v>0</v>
      </c>
      <c r="E29" s="230">
        <f t="shared" si="0"/>
        <v>0</v>
      </c>
      <c r="F29" s="229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ht="21" hidden="1" customHeight="1">
      <c r="A30" s="25">
        <v>7.1</v>
      </c>
      <c r="B30" s="392" t="str">
        <f>+'Ekamut-caxs'!B36</f>
        <v>բաժանորդային վճար</v>
      </c>
      <c r="C30" s="207"/>
      <c r="D30" s="234">
        <f>+'Ekamut-caxs'!D36</f>
        <v>0</v>
      </c>
      <c r="E30" s="208">
        <f t="shared" si="0"/>
        <v>0</v>
      </c>
      <c r="F30" s="209"/>
    </row>
    <row r="31" spans="1:18" ht="21" hidden="1" customHeight="1">
      <c r="A31" s="25">
        <v>7.2</v>
      </c>
      <c r="B31" s="392" t="str">
        <f>+'Ekamut-caxs'!B37</f>
        <v>րոպեավճար</v>
      </c>
      <c r="C31" s="207"/>
      <c r="D31" s="234">
        <f>+'Ekamut-caxs'!D37</f>
        <v>0</v>
      </c>
      <c r="E31" s="208">
        <f t="shared" si="0"/>
        <v>0</v>
      </c>
      <c r="F31" s="209"/>
    </row>
    <row r="32" spans="1:18" ht="21" hidden="1" customHeight="1">
      <c r="A32" s="25">
        <v>7.3</v>
      </c>
      <c r="B32" s="392" t="str">
        <f>+'Ekamut-caxs'!B38</f>
        <v>ինտերնետ կապ</v>
      </c>
      <c r="C32" s="207"/>
      <c r="D32" s="234">
        <f>+'Ekamut-caxs'!D38</f>
        <v>0</v>
      </c>
      <c r="E32" s="208">
        <f t="shared" si="0"/>
        <v>0</v>
      </c>
      <c r="F32" s="209"/>
    </row>
    <row r="33" spans="1:18" s="55" customFormat="1" ht="21" hidden="1" customHeight="1">
      <c r="A33" s="57">
        <f>+A29+1</f>
        <v>8</v>
      </c>
      <c r="B33" s="232" t="str">
        <f>+'Ekamut-caxs'!B39</f>
        <v>Բանկային ծառայության գծով</v>
      </c>
      <c r="C33" s="231"/>
      <c r="D33" s="233">
        <f>+'Ekamut-caxs'!D39</f>
        <v>0</v>
      </c>
      <c r="E33" s="230">
        <f t="shared" si="0"/>
        <v>0</v>
      </c>
      <c r="F33" s="229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7">
        <f>+A33+1</f>
        <v>9</v>
      </c>
      <c r="B34" s="232" t="str">
        <f>+'Ekamut-caxs'!B40</f>
        <v>Տնտեսական ապրանքների գծով</v>
      </c>
      <c r="C34" s="231">
        <v>70</v>
      </c>
      <c r="D34" s="233">
        <f>+'Ekamut-caxs'!D40</f>
        <v>85.2</v>
      </c>
      <c r="E34" s="230">
        <f t="shared" si="0"/>
        <v>15.200000000000003</v>
      </c>
      <c r="F34" s="229"/>
      <c r="G34" s="6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f t="shared" ref="A35:A56" si="3">+A34+1</f>
        <v>10</v>
      </c>
      <c r="B35" s="232" t="str">
        <f>+'Ekamut-caxs'!B41</f>
        <v>Գրասենյակային ապրանքների գծով</v>
      </c>
      <c r="C35" s="231">
        <v>48.5</v>
      </c>
      <c r="D35" s="233">
        <f>+'Ekamut-caxs'!D41</f>
        <v>80</v>
      </c>
      <c r="E35" s="230">
        <f t="shared" si="0"/>
        <v>31.5</v>
      </c>
      <c r="F35" s="229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.75" customHeight="1">
      <c r="A36" s="57">
        <f t="shared" si="3"/>
        <v>11</v>
      </c>
      <c r="B36" s="232" t="str">
        <f>+'Ekamut-caxs'!B42</f>
        <v>Փոքրարժեք կամ արագամաշ առարկաների գծով</v>
      </c>
      <c r="C36" s="231"/>
      <c r="D36" s="233">
        <f>+'Ekamut-caxs'!D42</f>
        <v>200</v>
      </c>
      <c r="E36" s="230">
        <f t="shared" si="0"/>
        <v>200</v>
      </c>
      <c r="F36" s="229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hidden="1" customHeight="1">
      <c r="A37" s="57">
        <f t="shared" si="3"/>
        <v>12</v>
      </c>
      <c r="B37" s="232" t="str">
        <f>+'Ekamut-caxs'!B43</f>
        <v>Ուսումնական նյութերի գծով</v>
      </c>
      <c r="C37" s="231"/>
      <c r="D37" s="233">
        <f>+'Ekamut-caxs'!D43</f>
        <v>0</v>
      </c>
      <c r="E37" s="230">
        <f t="shared" si="0"/>
        <v>0</v>
      </c>
      <c r="F37" s="229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 t="shared" si="3"/>
        <v>13</v>
      </c>
      <c r="B38" s="232" t="str">
        <f>+'Ekamut-caxs'!B44</f>
        <v>Դեղորայքի գծով</v>
      </c>
      <c r="C38" s="231"/>
      <c r="D38" s="233">
        <f>+'Ekamut-caxs'!D44</f>
        <v>30</v>
      </c>
      <c r="E38" s="230">
        <f>D38-C38</f>
        <v>30</v>
      </c>
      <c r="F38" s="229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0.25" hidden="1" customHeight="1">
      <c r="A39" s="57">
        <f t="shared" si="3"/>
        <v>14</v>
      </c>
      <c r="B39" s="232" t="str">
        <f>+'Ekamut-caxs'!B45</f>
        <v>Բուժ.ծառայության գծով</v>
      </c>
      <c r="C39" s="231"/>
      <c r="D39" s="233">
        <f>+'Ekamut-caxs'!D45</f>
        <v>0</v>
      </c>
      <c r="E39" s="230">
        <f t="shared" si="0"/>
        <v>0</v>
      </c>
      <c r="F39" s="229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 t="shared" si="3"/>
        <v>15</v>
      </c>
      <c r="B40" s="232" t="str">
        <f>+'Ekamut-caxs'!B46</f>
        <v>Ընթացիկ վերանորոգման գծով</v>
      </c>
      <c r="C40" s="229"/>
      <c r="D40" s="233">
        <f>+'Ekamut-caxs'!D46</f>
        <v>0</v>
      </c>
      <c r="E40" s="230">
        <f t="shared" si="0"/>
        <v>0</v>
      </c>
      <c r="F40" s="229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 t="shared" si="3"/>
        <v>16</v>
      </c>
      <c r="B41" s="232" t="str">
        <f>+'Ekamut-caxs'!B47</f>
        <v>Ջեռուցման համակարգի սպասարկման գծով</v>
      </c>
      <c r="C41" s="229"/>
      <c r="D41" s="233">
        <f>+'Ekamut-caxs'!D47</f>
        <v>0</v>
      </c>
      <c r="E41" s="230">
        <f>D41-C41</f>
        <v>0</v>
      </c>
      <c r="F41" s="229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 t="shared" si="3"/>
        <v>17</v>
      </c>
      <c r="B42" s="232" t="str">
        <f>+'Ekamut-caxs'!B48</f>
        <v>Կաթսայատան սպասարկման գծով</v>
      </c>
      <c r="C42" s="229"/>
      <c r="D42" s="233">
        <f>+'Ekamut-caxs'!D48</f>
        <v>0</v>
      </c>
      <c r="E42" s="230">
        <f>D42-C42</f>
        <v>0</v>
      </c>
      <c r="F42" s="229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 t="shared" si="3"/>
        <v>18</v>
      </c>
      <c r="B43" s="232" t="str">
        <f>+'Ekamut-caxs'!B49</f>
        <v>Սպասարկման և կոմունալ համավճարների գծով</v>
      </c>
      <c r="C43" s="229"/>
      <c r="D43" s="233">
        <f>+'Ekamut-caxs'!D49</f>
        <v>0</v>
      </c>
      <c r="E43" s="230">
        <f>D43-C43</f>
        <v>0</v>
      </c>
      <c r="F43" s="229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 t="shared" si="3"/>
        <v>19</v>
      </c>
      <c r="B44" s="232" t="str">
        <f>+'Ekamut-caxs'!B50</f>
        <v>Գնումների համակարգողի ծառայության գծով</v>
      </c>
      <c r="C44" s="231"/>
      <c r="D44" s="233">
        <f>+'Ekamut-caxs'!D50</f>
        <v>0</v>
      </c>
      <c r="E44" s="230">
        <f t="shared" si="0"/>
        <v>0</v>
      </c>
      <c r="F44" s="229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35.25" customHeight="1">
      <c r="A45" s="57">
        <f t="shared" si="3"/>
        <v>20</v>
      </c>
      <c r="B45" s="232" t="str">
        <f>+'Ekamut-caxs'!B51</f>
        <v>Համակարգիչների տեխնիկական սպասարկման գծով</v>
      </c>
      <c r="C45" s="231">
        <v>43</v>
      </c>
      <c r="D45" s="233">
        <f>+'Ekamut-caxs'!D51</f>
        <v>40</v>
      </c>
      <c r="E45" s="230">
        <f t="shared" si="0"/>
        <v>-3</v>
      </c>
      <c r="F45" s="229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39" customHeight="1">
      <c r="A46" s="57">
        <f t="shared" si="3"/>
        <v>21</v>
      </c>
      <c r="B46" s="232" t="str">
        <f>+'Ekamut-caxs'!B52</f>
        <v>Համակարգչային ծրագրի և կայքի սպասարկման գծով</v>
      </c>
      <c r="C46" s="229">
        <v>95</v>
      </c>
      <c r="D46" s="233">
        <f>+'Ekamut-caxs'!D52</f>
        <v>95</v>
      </c>
      <c r="E46" s="230">
        <f t="shared" si="0"/>
        <v>0</v>
      </c>
      <c r="F46" s="229"/>
      <c r="G46" s="6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3.25" customHeight="1">
      <c r="A47" s="57">
        <f t="shared" si="3"/>
        <v>22</v>
      </c>
      <c r="B47" s="232" t="str">
        <f>+'Ekamut-caxs'!B53</f>
        <v>էլ․ստորագրության գծով</v>
      </c>
      <c r="C47" s="229"/>
      <c r="D47" s="233">
        <f>+'Ekamut-caxs'!D53</f>
        <v>3</v>
      </c>
      <c r="E47" s="230">
        <f t="shared" ref="E47:E59" si="4">D47-C47</f>
        <v>3</v>
      </c>
      <c r="F47" s="229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 t="shared" si="3"/>
        <v>23</v>
      </c>
      <c r="B48" s="232" t="str">
        <f>+'Ekamut-caxs'!B54</f>
        <v>Հայտարարության գծով</v>
      </c>
      <c r="C48" s="229"/>
      <c r="D48" s="233">
        <f>+'Ekamut-caxs'!D54</f>
        <v>0</v>
      </c>
      <c r="E48" s="230">
        <f t="shared" si="4"/>
        <v>0</v>
      </c>
      <c r="F48" s="229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 t="shared" si="3"/>
        <v>24</v>
      </c>
      <c r="B49" s="232" t="str">
        <f>+'Ekamut-caxs'!B55</f>
        <v>Բաժանորդագրության գծով</v>
      </c>
      <c r="C49" s="229"/>
      <c r="D49" s="233">
        <f>+'Ekamut-caxs'!D55</f>
        <v>0</v>
      </c>
      <c r="E49" s="230">
        <f t="shared" si="4"/>
        <v>0</v>
      </c>
      <c r="F49" s="229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0.25" hidden="1" customHeight="1">
      <c r="A50" s="57">
        <f t="shared" si="3"/>
        <v>25</v>
      </c>
      <c r="B50" s="232" t="str">
        <f>+'Ekamut-caxs'!B56</f>
        <v>Վերապատրաստման գծով</v>
      </c>
      <c r="C50" s="229"/>
      <c r="D50" s="233">
        <f>+'Ekamut-caxs'!D56</f>
        <v>0</v>
      </c>
      <c r="E50" s="230">
        <f t="shared" si="4"/>
        <v>0</v>
      </c>
      <c r="F50" s="229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0.25" hidden="1" customHeight="1">
      <c r="A51" s="57">
        <f t="shared" si="3"/>
        <v>26</v>
      </c>
      <c r="B51" s="232" t="str">
        <f>+'Ekamut-caxs'!B57</f>
        <v>Միջոցառումների գծով</v>
      </c>
      <c r="C51" s="229"/>
      <c r="D51" s="233">
        <f>+'Ekamut-caxs'!D57</f>
        <v>0</v>
      </c>
      <c r="E51" s="230">
        <f>D51-C51</f>
        <v>0</v>
      </c>
      <c r="F51" s="229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customHeight="1">
      <c r="A52" s="57">
        <f t="shared" si="3"/>
        <v>27</v>
      </c>
      <c r="B52" s="232" t="str">
        <f>+'Ekamut-caxs'!B58</f>
        <v>Վարձակալության գծով</v>
      </c>
      <c r="C52" s="229">
        <v>2460</v>
      </c>
      <c r="D52" s="233">
        <f>+'Ekamut-caxs'!D58</f>
        <v>2460</v>
      </c>
      <c r="E52" s="230">
        <f t="shared" si="4"/>
        <v>0</v>
      </c>
      <c r="F52" s="229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customHeight="1">
      <c r="A53" s="57">
        <f t="shared" si="3"/>
        <v>28</v>
      </c>
      <c r="B53" s="232" t="str">
        <f>+'Ekamut-caxs'!B59</f>
        <v>Արխիվացման գծով</v>
      </c>
      <c r="C53" s="229">
        <v>130</v>
      </c>
      <c r="D53" s="233">
        <f>+'Ekamut-caxs'!D59</f>
        <v>0</v>
      </c>
      <c r="E53" s="230">
        <f t="shared" si="4"/>
        <v>-130</v>
      </c>
      <c r="F53" s="229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4" customFormat="1" ht="21" hidden="1" customHeight="1">
      <c r="A54" s="57">
        <f t="shared" si="3"/>
        <v>29</v>
      </c>
      <c r="B54" s="277">
        <f>+'Ekamut-caxs'!B60</f>
        <v>0</v>
      </c>
      <c r="C54" s="229"/>
      <c r="D54" s="231">
        <f>+'Ekamut-caxs'!D60</f>
        <v>0</v>
      </c>
      <c r="E54" s="229">
        <f>D54-C54</f>
        <v>0</v>
      </c>
      <c r="F54" s="229"/>
    </row>
    <row r="55" spans="1:18" s="54" customFormat="1" ht="21" hidden="1" customHeight="1">
      <c r="A55" s="57">
        <f t="shared" si="3"/>
        <v>30</v>
      </c>
      <c r="B55" s="277">
        <f>+'Ekamut-caxs'!B61</f>
        <v>0</v>
      </c>
      <c r="C55" s="229"/>
      <c r="D55" s="231">
        <f>+'Ekamut-caxs'!D61</f>
        <v>0</v>
      </c>
      <c r="E55" s="229">
        <f>D55-C55</f>
        <v>0</v>
      </c>
      <c r="F55" s="229"/>
      <c r="G55" s="54" t="str">
        <f>+'Ekamut-caxs'!F61</f>
        <v>նոր տողեր ավելացնել 29 և 30 տողերի միջև</v>
      </c>
    </row>
    <row r="56" spans="1:18" s="55" customFormat="1" ht="21" customHeight="1">
      <c r="A56" s="57">
        <f t="shared" si="3"/>
        <v>31</v>
      </c>
      <c r="B56" s="232" t="str">
        <f>+'Ekamut-caxs'!B62</f>
        <v>Հիմնական միջոցների մաշվածության գծով, որից՝</v>
      </c>
      <c r="C56" s="229">
        <v>497.9</v>
      </c>
      <c r="D56" s="233">
        <f>+'Ekamut-caxs'!D62</f>
        <v>497.9</v>
      </c>
      <c r="E56" s="230">
        <f t="shared" si="4"/>
        <v>0</v>
      </c>
      <c r="F56" s="229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ht="20.25" customHeight="1">
      <c r="A57" s="26">
        <v>31.1</v>
      </c>
      <c r="B57" s="407" t="str">
        <f>+'Ekamut-caxs'!B63</f>
        <v>պայմանով (անհատույց) ստացված</v>
      </c>
      <c r="C57" s="209">
        <v>497.9</v>
      </c>
      <c r="D57" s="234">
        <f>+'Ekamut-caxs'!D63</f>
        <v>497.9</v>
      </c>
      <c r="E57" s="208">
        <f t="shared" si="4"/>
        <v>0</v>
      </c>
      <c r="F57" s="209"/>
      <c r="G57" s="141"/>
    </row>
    <row r="58" spans="1:18" s="55" customFormat="1" ht="21" hidden="1" customHeight="1">
      <c r="A58" s="57">
        <f>+A56+1</f>
        <v>32</v>
      </c>
      <c r="B58" s="232" t="str">
        <f>+'Ekamut-caxs'!B64</f>
        <v xml:space="preserve">Չփոխհատուցվող հարկերի գծով </v>
      </c>
      <c r="C58" s="229"/>
      <c r="D58" s="233">
        <f>+'Ekamut-caxs'!D64</f>
        <v>0</v>
      </c>
      <c r="E58" s="230">
        <f t="shared" si="4"/>
        <v>0</v>
      </c>
      <c r="F58" s="229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21" customHeight="1">
      <c r="A59" s="57">
        <f>+A58+1</f>
        <v>33</v>
      </c>
      <c r="B59" s="232" t="str">
        <f>+'Ekamut-caxs'!B65</f>
        <v>Այլ ծախսերի գծով</v>
      </c>
      <c r="C59" s="229"/>
      <c r="D59" s="233">
        <f>+'Ekamut-caxs'!D65</f>
        <v>0</v>
      </c>
      <c r="E59" s="230">
        <f t="shared" si="4"/>
        <v>0</v>
      </c>
      <c r="F59" s="229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31" customFormat="1" ht="17.25">
      <c r="A60" s="24"/>
      <c r="B60" s="408" t="s">
        <v>77</v>
      </c>
      <c r="C60" s="239">
        <f>C6-C20</f>
        <v>248.89999999999418</v>
      </c>
      <c r="D60" s="239">
        <f>D6-D20</f>
        <v>0</v>
      </c>
      <c r="E60" s="239">
        <f t="shared" si="0"/>
        <v>-248.89999999999418</v>
      </c>
      <c r="F60" s="281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s="31" customFormat="1" ht="45" customHeight="1">
      <c r="A61" s="32"/>
      <c r="B61" s="409"/>
      <c r="C61" s="33"/>
      <c r="D61" s="33"/>
      <c r="E61" s="33"/>
      <c r="F61" s="33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ht="24.75" customHeight="1">
      <c r="B62" s="410" t="s">
        <v>2</v>
      </c>
      <c r="C62" s="22"/>
      <c r="D62" s="486" t="str">
        <f>+'Ekamut-caxs'!D68</f>
        <v>Շ․ՊՈՂՈՍՅԱՆ</v>
      </c>
      <c r="E62" s="486"/>
      <c r="F62" s="108"/>
    </row>
    <row r="63" spans="1:18" ht="9.75" customHeight="1">
      <c r="B63" s="411"/>
      <c r="D63" s="485" t="s">
        <v>5</v>
      </c>
      <c r="E63" s="485"/>
      <c r="F63" s="275"/>
    </row>
    <row r="64" spans="1:18" ht="24.75" customHeight="1">
      <c r="B64" s="410" t="s">
        <v>6</v>
      </c>
      <c r="C64" s="22"/>
      <c r="D64" s="486" t="str">
        <f>+'Ekamut-caxs'!D70</f>
        <v>Ս․ՄԿՐՏՉՅԱՆ</v>
      </c>
      <c r="E64" s="486"/>
      <c r="F64" s="108"/>
    </row>
    <row r="65" spans="1:6" ht="11.25" customHeight="1">
      <c r="D65" s="485" t="s">
        <v>5</v>
      </c>
      <c r="E65" s="485"/>
      <c r="F65" s="275"/>
    </row>
    <row r="66" spans="1:6" s="17" customFormat="1">
      <c r="A66" s="22"/>
      <c r="B66" s="405" t="s">
        <v>1</v>
      </c>
      <c r="C66" s="18"/>
      <c r="D66" s="18"/>
      <c r="E66" s="18"/>
      <c r="F66" s="18"/>
    </row>
    <row r="67" spans="1:6" s="17" customFormat="1">
      <c r="A67" s="101"/>
      <c r="B67" s="21"/>
    </row>
    <row r="68" spans="1:6" s="17" customFormat="1">
      <c r="A68" s="101"/>
      <c r="B68" s="21"/>
    </row>
    <row r="69" spans="1:6" s="17" customFormat="1">
      <c r="A69" s="101"/>
      <c r="B69" s="21"/>
    </row>
    <row r="70" spans="1:6" s="17" customFormat="1">
      <c r="A70" s="101"/>
      <c r="B70" s="21"/>
    </row>
    <row r="71" spans="1:6" s="17" customFormat="1">
      <c r="A71" s="101"/>
      <c r="B71" s="21"/>
    </row>
    <row r="72" spans="1:6" s="17" customFormat="1">
      <c r="A72" s="101"/>
      <c r="B72" s="21"/>
    </row>
    <row r="73" spans="1:6" s="17" customFormat="1">
      <c r="A73" s="101"/>
      <c r="B73" s="21"/>
    </row>
    <row r="74" spans="1:6" s="17" customFormat="1">
      <c r="A74" s="101"/>
      <c r="B74" s="21"/>
    </row>
    <row r="75" spans="1:6" s="17" customFormat="1">
      <c r="A75" s="101"/>
      <c r="B75" s="21"/>
    </row>
    <row r="76" spans="1:6" s="17" customFormat="1">
      <c r="A76" s="101"/>
      <c r="B76" s="21"/>
    </row>
    <row r="77" spans="1:6" s="17" customFormat="1">
      <c r="A77" s="101"/>
      <c r="B77" s="21"/>
    </row>
    <row r="78" spans="1:6" s="17" customFormat="1">
      <c r="A78" s="101"/>
      <c r="B78" s="21"/>
    </row>
    <row r="79" spans="1:6" s="17" customFormat="1">
      <c r="A79" s="101"/>
      <c r="B79" s="21"/>
    </row>
    <row r="80" spans="1:6" s="17" customFormat="1">
      <c r="A80" s="101"/>
      <c r="B80" s="21"/>
    </row>
    <row r="81" spans="1:2" s="17" customFormat="1">
      <c r="A81" s="101"/>
      <c r="B81" s="21"/>
    </row>
    <row r="82" spans="1:2" s="17" customFormat="1">
      <c r="A82" s="101"/>
      <c r="B82" s="21"/>
    </row>
    <row r="83" spans="1:2" s="17" customFormat="1">
      <c r="A83" s="101"/>
      <c r="B83" s="21"/>
    </row>
    <row r="84" spans="1:2" s="17" customFormat="1">
      <c r="A84" s="101"/>
      <c r="B84" s="21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34" zoomScaleSheetLayoutView="100" workbookViewId="0">
      <selection activeCell="D76" sqref="D76"/>
    </sheetView>
  </sheetViews>
  <sheetFormatPr defaultColWidth="9.140625" defaultRowHeight="13.5"/>
  <cols>
    <col min="1" max="1" width="4.85546875" style="18" customWidth="1"/>
    <col min="2" max="2" width="55.42578125" style="403" customWidth="1"/>
    <col min="3" max="3" width="16.28515625" style="18" customWidth="1"/>
    <col min="4" max="4" width="17.85546875" style="18" customWidth="1"/>
    <col min="5" max="5" width="13.5703125" style="18" customWidth="1"/>
    <col min="6" max="6" width="41.140625" style="18" customWidth="1"/>
    <col min="7" max="7" width="9.5703125" style="115" bestFit="1" customWidth="1"/>
    <col min="8" max="8" width="14.42578125" style="101" customWidth="1"/>
    <col min="9" max="13" width="9.140625" style="101"/>
    <col min="14" max="20" width="9.140625" style="109"/>
    <col min="21" max="16384" width="9.140625" style="18"/>
  </cols>
  <sheetData>
    <row r="1" spans="1:20" ht="20.25">
      <c r="A1" s="484" t="s">
        <v>78</v>
      </c>
      <c r="B1" s="484"/>
      <c r="C1" s="484"/>
      <c r="D1" s="484"/>
      <c r="E1" s="484"/>
      <c r="F1" s="484"/>
    </row>
    <row r="2" spans="1:20" s="20" customFormat="1" ht="20.25">
      <c r="A2" s="472" t="str">
        <f>+'Ekamut-caxs'!A7:D7</f>
        <v xml:space="preserve">«ԵՐԵՎԱՆԻ ԿԵՆՏՐՈՆԻ ԱԹԼԵՏԻԿԱՅԻ ՄԱՆԿԱՊԱՏԱՆԵԿԱՆ ՄԱՐԶԱԴՊՐՈՑ» ՀՈԱԿ-ի </v>
      </c>
      <c r="B2" s="472"/>
      <c r="C2" s="472"/>
      <c r="D2" s="472"/>
      <c r="E2" s="472"/>
      <c r="F2" s="472"/>
      <c r="G2" s="97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40.15" customHeight="1">
      <c r="A3" s="487" t="s">
        <v>222</v>
      </c>
      <c r="B3" s="487"/>
      <c r="C3" s="487"/>
      <c r="D3" s="487"/>
      <c r="E3" s="487"/>
      <c r="F3" s="487"/>
      <c r="G3" s="116"/>
      <c r="H3" s="103"/>
      <c r="I3" s="103"/>
      <c r="J3" s="103"/>
      <c r="K3" s="103"/>
      <c r="L3" s="103"/>
    </row>
    <row r="4" spans="1:20" s="20" customFormat="1" ht="18" customHeight="1">
      <c r="A4" s="9"/>
      <c r="B4" s="401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7" customFormat="1" ht="68.45" customHeight="1">
      <c r="A5" s="82" t="s">
        <v>3</v>
      </c>
      <c r="B5" s="84" t="s">
        <v>29</v>
      </c>
      <c r="C5" s="201" t="s">
        <v>195</v>
      </c>
      <c r="D5" s="201" t="s">
        <v>196</v>
      </c>
      <c r="E5" s="83" t="s">
        <v>49</v>
      </c>
      <c r="F5" s="276" t="str">
        <f>+'Ekamutneri hamematakan'!F5</f>
        <v>Ծանոթություն նախատեսվող ցուցանիշների վերաբերյալ</v>
      </c>
      <c r="G5" s="17"/>
      <c r="H5" s="421" t="s">
        <v>243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20" customFormat="1" ht="41.25" customHeight="1">
      <c r="A6" s="11" t="s">
        <v>7</v>
      </c>
      <c r="B6" s="12" t="s">
        <v>30</v>
      </c>
      <c r="C6" s="210">
        <v>363</v>
      </c>
      <c r="D6" s="210">
        <v>481.2</v>
      </c>
      <c r="E6" s="225">
        <f t="shared" ref="E6:E63" si="0">D6-C6</f>
        <v>118.19999999999999</v>
      </c>
      <c r="F6" s="210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20" customFormat="1" ht="38.25" customHeight="1">
      <c r="A7" s="11" t="s">
        <v>11</v>
      </c>
      <c r="B7" s="12" t="s">
        <v>79</v>
      </c>
      <c r="C7" s="225">
        <f>SUM(C8:C18)</f>
        <v>32626.9</v>
      </c>
      <c r="D7" s="225">
        <f>SUM(D8:D18)</f>
        <v>35984.800000000003</v>
      </c>
      <c r="E7" s="225">
        <f>D7-C7</f>
        <v>3357.9000000000015</v>
      </c>
      <c r="F7" s="210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5" customFormat="1" ht="22.5" customHeight="1">
      <c r="A8" s="57">
        <v>1</v>
      </c>
      <c r="B8" s="391" t="str">
        <f>+'Dramakan hosqer'!B14</f>
        <v>Սուբսիդիայից</v>
      </c>
      <c r="C8" s="222">
        <v>32619.200000000001</v>
      </c>
      <c r="D8" s="223">
        <f>+'Dramakan hosqer'!F14</f>
        <v>35984.800000000003</v>
      </c>
      <c r="E8" s="223">
        <f>D8-C8</f>
        <v>3365.6000000000022</v>
      </c>
      <c r="F8" s="222"/>
      <c r="G8" s="96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5" customFormat="1" ht="38.25" hidden="1" customHeight="1">
      <c r="A9" s="57">
        <f>+A8+1</f>
        <v>2</v>
      </c>
      <c r="B9" s="391" t="str">
        <f>+'Dramakan hosqer'!B15</f>
        <v>Սուբսիդիա՝ ազգային, լարային և փողային նվագարանների ուսուցման գծով</v>
      </c>
      <c r="C9" s="222"/>
      <c r="D9" s="223">
        <f>+'Dramakan hosqer'!F15</f>
        <v>0</v>
      </c>
      <c r="E9" s="223">
        <f>D9-C9</f>
        <v>0</v>
      </c>
      <c r="F9" s="222"/>
      <c r="G9" s="96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s="55" customFormat="1" ht="17.25" hidden="1" customHeight="1">
      <c r="A10" s="57">
        <f t="shared" ref="A10:A18" si="1">+A9+1</f>
        <v>3</v>
      </c>
      <c r="B10" s="391" t="str">
        <f>+'Dramakan hosqer'!B16</f>
        <v xml:space="preserve">Վճարովի ծառայություններից </v>
      </c>
      <c r="C10" s="222"/>
      <c r="D10" s="223">
        <f>+'Dramakan hosqer'!F16</f>
        <v>0</v>
      </c>
      <c r="E10" s="223">
        <f t="shared" si="0"/>
        <v>0</v>
      </c>
      <c r="F10" s="222"/>
      <c r="G10" s="96"/>
      <c r="H10" s="105"/>
      <c r="I10" s="105"/>
      <c r="J10" s="105"/>
      <c r="K10" s="105"/>
      <c r="L10" s="105"/>
      <c r="M10" s="105"/>
      <c r="N10" s="112"/>
      <c r="O10" s="112"/>
      <c r="P10" s="112"/>
      <c r="Q10" s="112"/>
      <c r="R10" s="112"/>
      <c r="S10" s="112"/>
      <c r="T10" s="112"/>
    </row>
    <row r="11" spans="1:20" s="55" customFormat="1" ht="17.25" hidden="1" customHeight="1">
      <c r="A11" s="57">
        <f t="shared" si="1"/>
        <v>4</v>
      </c>
      <c r="B11" s="391" t="str">
        <f>+'Dramakan hosqer'!B17</f>
        <v>Սպասարկման և կոմունալ համավճարներից</v>
      </c>
      <c r="C11" s="222"/>
      <c r="D11" s="223">
        <f>+'Dramakan hosqer'!F17</f>
        <v>0</v>
      </c>
      <c r="E11" s="223">
        <f t="shared" si="0"/>
        <v>0</v>
      </c>
      <c r="F11" s="222"/>
      <c r="G11" s="96"/>
      <c r="H11" s="105"/>
      <c r="I11" s="105"/>
      <c r="J11" s="105"/>
      <c r="K11" s="105"/>
      <c r="L11" s="105"/>
      <c r="M11" s="105"/>
      <c r="N11" s="112"/>
      <c r="O11" s="112"/>
      <c r="P11" s="112"/>
      <c r="Q11" s="112"/>
      <c r="R11" s="112"/>
      <c r="S11" s="112"/>
      <c r="T11" s="112"/>
    </row>
    <row r="12" spans="1:20" s="55" customFormat="1" ht="17.25" hidden="1" customHeight="1">
      <c r="A12" s="57">
        <f t="shared" si="1"/>
        <v>5</v>
      </c>
      <c r="B12" s="391" t="str">
        <f>+'Dramakan hosqer'!B18</f>
        <v>Միջոցառումների կազմակերպումից</v>
      </c>
      <c r="C12" s="222"/>
      <c r="D12" s="223">
        <f>+'Dramakan hosqer'!F18</f>
        <v>0</v>
      </c>
      <c r="E12" s="223">
        <f t="shared" si="0"/>
        <v>0</v>
      </c>
      <c r="F12" s="222"/>
      <c r="G12" s="96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s="55" customFormat="1" ht="17.25" hidden="1" customHeight="1">
      <c r="A13" s="57">
        <f t="shared" si="1"/>
        <v>6</v>
      </c>
      <c r="B13" s="391" t="str">
        <f>+'Dramakan hosqer'!B19</f>
        <v>Ֆինանսական օգնությունից</v>
      </c>
      <c r="C13" s="222"/>
      <c r="D13" s="223">
        <f>+'Dramakan hosqer'!F19</f>
        <v>0</v>
      </c>
      <c r="E13" s="223">
        <f t="shared" si="0"/>
        <v>0</v>
      </c>
      <c r="F13" s="222"/>
      <c r="G13" s="96"/>
      <c r="H13" s="105"/>
      <c r="I13" s="105"/>
      <c r="J13" s="105"/>
      <c r="K13" s="105"/>
      <c r="L13" s="105"/>
      <c r="M13" s="105"/>
      <c r="N13" s="112"/>
      <c r="O13" s="112"/>
      <c r="P13" s="112"/>
      <c r="Q13" s="112"/>
      <c r="R13" s="112"/>
      <c r="S13" s="112"/>
      <c r="T13" s="112"/>
    </row>
    <row r="14" spans="1:20" s="55" customFormat="1" ht="17.25" hidden="1" customHeight="1">
      <c r="A14" s="57">
        <f t="shared" si="1"/>
        <v>7</v>
      </c>
      <c r="B14" s="391" t="str">
        <f>+'Dramakan hosqer'!B20</f>
        <v>Չփոխանակվող գործարքներից (դրամաշնորհից)</v>
      </c>
      <c r="C14" s="222"/>
      <c r="D14" s="223">
        <f>+'Dramakan hosqer'!F20</f>
        <v>0</v>
      </c>
      <c r="E14" s="223">
        <f t="shared" si="0"/>
        <v>0</v>
      </c>
      <c r="F14" s="222"/>
      <c r="G14" s="96"/>
      <c r="H14" s="105"/>
      <c r="I14" s="105"/>
      <c r="J14" s="105"/>
      <c r="K14" s="105"/>
      <c r="L14" s="105"/>
      <c r="M14" s="105"/>
      <c r="N14" s="112"/>
      <c r="O14" s="112"/>
      <c r="P14" s="112"/>
      <c r="Q14" s="112"/>
      <c r="R14" s="112"/>
      <c r="S14" s="112"/>
      <c r="T14" s="112"/>
    </row>
    <row r="15" spans="1:20" s="55" customFormat="1" ht="17.25" hidden="1" customHeight="1">
      <c r="A15" s="57">
        <f t="shared" si="1"/>
        <v>8</v>
      </c>
      <c r="B15" s="391" t="str">
        <f>+'Dramakan hosqer'!B21</f>
        <v>Դեբիտորական պարտքերից</v>
      </c>
      <c r="C15" s="222"/>
      <c r="D15" s="223">
        <f>+'Dramakan hosqer'!F21</f>
        <v>0</v>
      </c>
      <c r="E15" s="223">
        <f t="shared" si="0"/>
        <v>0</v>
      </c>
      <c r="F15" s="222"/>
      <c r="G15" s="96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5" customFormat="1" ht="17.25" customHeight="1">
      <c r="A16" s="57">
        <f t="shared" si="1"/>
        <v>9</v>
      </c>
      <c r="B16" s="391" t="str">
        <f>+'Dramakan hosqer'!B22</f>
        <v>Բանկի տոկոսից</v>
      </c>
      <c r="C16" s="222">
        <v>7.7</v>
      </c>
      <c r="D16" s="223">
        <f>+'Dramakan hosqer'!F22</f>
        <v>0</v>
      </c>
      <c r="E16" s="223">
        <f>D16-C16</f>
        <v>-7.7</v>
      </c>
      <c r="F16" s="222"/>
      <c r="G16" s="96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4" customFormat="1" ht="17.25" hidden="1" customHeight="1">
      <c r="A17" s="57">
        <f t="shared" si="1"/>
        <v>10</v>
      </c>
      <c r="B17" s="391">
        <f>+'Dramakan hosqer'!B23</f>
        <v>0</v>
      </c>
      <c r="C17" s="222"/>
      <c r="D17" s="222">
        <f>+'Dramakan hosqer'!F23</f>
        <v>0</v>
      </c>
      <c r="E17" s="222">
        <f>D17-C17</f>
        <v>0</v>
      </c>
      <c r="F17" s="222"/>
      <c r="G17" s="96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4" customFormat="1" ht="17.25" hidden="1" customHeight="1">
      <c r="A18" s="57">
        <f t="shared" si="1"/>
        <v>11</v>
      </c>
      <c r="B18" s="391">
        <f>+'Dramakan hosqer'!B24</f>
        <v>0</v>
      </c>
      <c r="C18" s="222"/>
      <c r="D18" s="222">
        <f>+'Dramakan hosqer'!F24</f>
        <v>0</v>
      </c>
      <c r="E18" s="222">
        <f>D18-C18</f>
        <v>0</v>
      </c>
      <c r="F18" s="222"/>
      <c r="G18" s="379" t="s">
        <v>216</v>
      </c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20" customFormat="1" ht="36" customHeight="1">
      <c r="A19" s="11" t="s">
        <v>32</v>
      </c>
      <c r="B19" s="12" t="s">
        <v>80</v>
      </c>
      <c r="C19" s="225">
        <f>+C20+C62+C75</f>
        <v>32508.7</v>
      </c>
      <c r="D19" s="225">
        <f>+D20+D62+D75</f>
        <v>36344.799999999996</v>
      </c>
      <c r="E19" s="225">
        <f t="shared" si="0"/>
        <v>3836.0999999999949</v>
      </c>
      <c r="F19" s="210"/>
      <c r="G19" s="385"/>
      <c r="H19" s="102"/>
      <c r="I19" s="102"/>
      <c r="J19" s="102"/>
      <c r="K19" s="102"/>
      <c r="L19" s="102"/>
      <c r="M19" s="102"/>
      <c r="N19" s="110"/>
      <c r="O19" s="110"/>
      <c r="P19" s="110"/>
      <c r="Q19" s="110"/>
      <c r="R19" s="110"/>
      <c r="S19" s="110"/>
      <c r="T19" s="110"/>
    </row>
    <row r="20" spans="1:20" s="20" customFormat="1" ht="21" customHeight="1">
      <c r="A20" s="14" t="s">
        <v>53</v>
      </c>
      <c r="B20" s="12" t="s">
        <v>56</v>
      </c>
      <c r="C20" s="225">
        <f>SUM(C21,C24:C29,C33:C56,C60:C61)</f>
        <v>32508.7</v>
      </c>
      <c r="D20" s="225">
        <f>SUM(D21,D24:D29,D33:D56,D60:D61)</f>
        <v>35984.799999999996</v>
      </c>
      <c r="E20" s="225">
        <f t="shared" si="0"/>
        <v>3476.0999999999949</v>
      </c>
      <c r="F20" s="210"/>
      <c r="G20" s="117"/>
      <c r="H20" s="102"/>
      <c r="I20" s="102"/>
      <c r="J20" s="102"/>
      <c r="K20" s="102"/>
      <c r="L20" s="102"/>
      <c r="M20" s="102"/>
      <c r="N20" s="110"/>
      <c r="O20" s="110"/>
      <c r="P20" s="110"/>
      <c r="Q20" s="110"/>
      <c r="R20" s="110"/>
      <c r="S20" s="110"/>
      <c r="T20" s="110"/>
    </row>
    <row r="21" spans="1:20" s="55" customFormat="1" ht="18" customHeight="1">
      <c r="A21" s="57">
        <v>1</v>
      </c>
      <c r="B21" s="277" t="str">
        <f>+'Dramakan hosqer'!B27</f>
        <v>Աշխատավարձի գծով</v>
      </c>
      <c r="C21" s="222">
        <v>29662.2</v>
      </c>
      <c r="D21" s="223">
        <f>+'Dramakan hosqer'!F27</f>
        <v>32991.599999999999</v>
      </c>
      <c r="E21" s="223">
        <f t="shared" si="0"/>
        <v>3329.3999999999978</v>
      </c>
      <c r="F21" s="222"/>
      <c r="G21" s="96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ht="17.25" hidden="1" customHeight="1">
      <c r="A22" s="25">
        <v>1.1000000000000001</v>
      </c>
      <c r="B22" s="392" t="str">
        <f>+'Dramakan hosqer'!B28</f>
        <v>վճարովի ծառայության գծով</v>
      </c>
      <c r="C22" s="211"/>
      <c r="D22" s="228">
        <f>+'Dramakan hosqer'!F28</f>
        <v>0</v>
      </c>
      <c r="E22" s="228">
        <f t="shared" si="0"/>
        <v>0</v>
      </c>
      <c r="F22" s="211"/>
    </row>
    <row r="23" spans="1:20" ht="18" customHeight="1">
      <c r="A23" s="25">
        <v>1.2</v>
      </c>
      <c r="B23" s="394" t="str">
        <f>+'Dramakan hosqer'!B29</f>
        <v>պարգևատրման գծով</v>
      </c>
      <c r="C23" s="211">
        <v>1800</v>
      </c>
      <c r="D23" s="228">
        <f>+'Dramakan hosqer'!F29</f>
        <v>0</v>
      </c>
      <c r="E23" s="228">
        <f t="shared" si="0"/>
        <v>-1800</v>
      </c>
      <c r="F23" s="211"/>
    </row>
    <row r="24" spans="1:20" s="55" customFormat="1" ht="18" hidden="1" customHeight="1">
      <c r="A24" s="57">
        <f>+A21+1</f>
        <v>2</v>
      </c>
      <c r="B24" s="232" t="str">
        <f>+'Dramakan hosqer'!B30</f>
        <v>Ջեռուցման գծով</v>
      </c>
      <c r="C24" s="222"/>
      <c r="D24" s="223">
        <f>+'Dramakan hosqer'!F30</f>
        <v>0</v>
      </c>
      <c r="E24" s="223">
        <f t="shared" si="0"/>
        <v>0</v>
      </c>
      <c r="F24" s="222"/>
      <c r="G24" s="96"/>
      <c r="H24" s="105"/>
      <c r="I24" s="105"/>
      <c r="J24" s="105"/>
      <c r="K24" s="105"/>
      <c r="L24" s="105"/>
      <c r="M24" s="105"/>
      <c r="N24" s="112"/>
      <c r="O24" s="112"/>
      <c r="P24" s="112"/>
      <c r="Q24" s="112"/>
      <c r="R24" s="112"/>
      <c r="S24" s="112"/>
      <c r="T24" s="112"/>
    </row>
    <row r="25" spans="1:20" s="55" customFormat="1" ht="18" hidden="1" customHeight="1">
      <c r="A25" s="57">
        <f>+A24+1</f>
        <v>3</v>
      </c>
      <c r="B25" s="232" t="str">
        <f>+'Dramakan hosqer'!B31</f>
        <v>Էլեկտրաէներգիայի գծով</v>
      </c>
      <c r="C25" s="222"/>
      <c r="D25" s="223">
        <f>+'Dramakan hosqer'!F31</f>
        <v>0</v>
      </c>
      <c r="E25" s="223">
        <f t="shared" si="0"/>
        <v>0</v>
      </c>
      <c r="F25" s="222"/>
      <c r="G25" s="96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s="55" customFormat="1" ht="18" hidden="1" customHeight="1">
      <c r="A26" s="57">
        <f t="shared" ref="A26:A29" si="2">+A25+1</f>
        <v>4</v>
      </c>
      <c r="B26" s="232" t="str">
        <f>+'Dramakan hosqer'!B32</f>
        <v>Ջրմուղ-կոյուղու գծով</v>
      </c>
      <c r="C26" s="222"/>
      <c r="D26" s="223">
        <f>+'Dramakan hosqer'!F32</f>
        <v>0</v>
      </c>
      <c r="E26" s="223">
        <f t="shared" si="0"/>
        <v>0</v>
      </c>
      <c r="F26" s="222"/>
      <c r="G26" s="96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 s="55" customFormat="1" ht="18" hidden="1" customHeight="1">
      <c r="A27" s="57">
        <f t="shared" si="2"/>
        <v>5</v>
      </c>
      <c r="B27" s="232" t="str">
        <f>+'Dramakan hosqer'!B33</f>
        <v>Աղբահանության գծով</v>
      </c>
      <c r="C27" s="222"/>
      <c r="D27" s="223">
        <f>+'Dramakan hosqer'!F33</f>
        <v>0</v>
      </c>
      <c r="E27" s="223">
        <f t="shared" si="0"/>
        <v>0</v>
      </c>
      <c r="F27" s="222"/>
      <c r="G27" s="96"/>
      <c r="H27" s="105"/>
      <c r="I27" s="105"/>
      <c r="J27" s="105"/>
      <c r="K27" s="105"/>
      <c r="L27" s="105"/>
      <c r="M27" s="105"/>
      <c r="N27" s="112"/>
      <c r="O27" s="112"/>
      <c r="P27" s="112"/>
      <c r="Q27" s="112"/>
      <c r="R27" s="112"/>
      <c r="S27" s="112"/>
      <c r="T27" s="112"/>
    </row>
    <row r="28" spans="1:20" s="55" customFormat="1" ht="16.5" hidden="1" customHeight="1">
      <c r="A28" s="57">
        <f t="shared" si="2"/>
        <v>6</v>
      </c>
      <c r="B28" s="232" t="str">
        <f>+'Dramakan hosqer'!B34</f>
        <v>Ախտաբանության գծով</v>
      </c>
      <c r="C28" s="222"/>
      <c r="D28" s="223">
        <f>+'Dramakan hosqer'!F34</f>
        <v>0</v>
      </c>
      <c r="E28" s="223">
        <f t="shared" si="0"/>
        <v>0</v>
      </c>
      <c r="F28" s="222"/>
      <c r="G28" s="118"/>
      <c r="H28" s="106"/>
      <c r="I28" s="106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5" customFormat="1" ht="17.25" hidden="1">
      <c r="A29" s="57">
        <f t="shared" si="2"/>
        <v>7</v>
      </c>
      <c r="B29" s="232" t="str">
        <f>+'Dramakan hosqer'!B35</f>
        <v>Կապի գծով, այդ թվում`</v>
      </c>
      <c r="C29" s="223">
        <f>SUM(C30:C32)</f>
        <v>0</v>
      </c>
      <c r="D29" s="223">
        <f>SUM(D30:D32)</f>
        <v>0</v>
      </c>
      <c r="E29" s="223">
        <f t="shared" si="0"/>
        <v>0</v>
      </c>
      <c r="F29" s="222"/>
      <c r="G29" s="96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ht="18" hidden="1" customHeight="1">
      <c r="A30" s="25">
        <v>7.1</v>
      </c>
      <c r="B30" s="392" t="str">
        <f>+'Dramakan hosqer'!B36</f>
        <v>բաժանորդային վճար</v>
      </c>
      <c r="C30" s="211"/>
      <c r="D30" s="228">
        <f>+'Dramakan hosqer'!F36</f>
        <v>0</v>
      </c>
      <c r="E30" s="228">
        <f t="shared" si="0"/>
        <v>0</v>
      </c>
      <c r="F30" s="211"/>
    </row>
    <row r="31" spans="1:20" s="31" customFormat="1" ht="18" hidden="1" customHeight="1">
      <c r="A31" s="25">
        <v>7.2</v>
      </c>
      <c r="B31" s="392" t="str">
        <f>+'Dramakan hosqer'!B37</f>
        <v>րոպեավճար</v>
      </c>
      <c r="C31" s="211"/>
      <c r="D31" s="228">
        <f>+'Dramakan hosqer'!F37</f>
        <v>0</v>
      </c>
      <c r="E31" s="228">
        <f t="shared" si="0"/>
        <v>0</v>
      </c>
      <c r="F31" s="211"/>
      <c r="G31" s="119"/>
      <c r="H31" s="107"/>
      <c r="I31" s="107"/>
      <c r="J31" s="107"/>
      <c r="K31" s="107"/>
      <c r="L31" s="107"/>
      <c r="M31" s="107"/>
      <c r="N31" s="113"/>
      <c r="O31" s="113"/>
      <c r="P31" s="113"/>
      <c r="Q31" s="113"/>
      <c r="R31" s="113"/>
      <c r="S31" s="113"/>
      <c r="T31" s="113"/>
    </row>
    <row r="32" spans="1:20" ht="18" hidden="1" customHeight="1">
      <c r="A32" s="25">
        <v>7.3</v>
      </c>
      <c r="B32" s="392" t="str">
        <f>+'Dramakan hosqer'!B38</f>
        <v>ինտերնետ կապ</v>
      </c>
      <c r="C32" s="211"/>
      <c r="D32" s="228">
        <f>+'Dramakan hosqer'!F38</f>
        <v>0</v>
      </c>
      <c r="E32" s="228">
        <f t="shared" si="0"/>
        <v>0</v>
      </c>
      <c r="F32" s="211"/>
      <c r="I32" s="121"/>
    </row>
    <row r="33" spans="1:20" s="55" customFormat="1" ht="18" hidden="1" customHeight="1">
      <c r="A33" s="57">
        <f>+A29+1</f>
        <v>8</v>
      </c>
      <c r="B33" s="232" t="str">
        <f>+'Dramakan hosqer'!B39</f>
        <v>Բանկային ծառայության գծով</v>
      </c>
      <c r="C33" s="222"/>
      <c r="D33" s="223">
        <f>+'Dramakan hosqer'!F39</f>
        <v>0</v>
      </c>
      <c r="E33" s="223">
        <f t="shared" si="0"/>
        <v>0</v>
      </c>
      <c r="F33" s="222"/>
      <c r="G33" s="96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5" customFormat="1" ht="18" customHeight="1">
      <c r="A34" s="57">
        <f>+A33+1</f>
        <v>9</v>
      </c>
      <c r="B34" s="232" t="str">
        <f>+'Dramakan hosqer'!B40</f>
        <v>Տնտեսական ապրանքների գծով</v>
      </c>
      <c r="C34" s="222">
        <v>70</v>
      </c>
      <c r="D34" s="223">
        <f>+'Dramakan hosqer'!F40</f>
        <v>85.2</v>
      </c>
      <c r="E34" s="223">
        <f t="shared" si="0"/>
        <v>15.200000000000003</v>
      </c>
      <c r="F34" s="222"/>
      <c r="G34" s="6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5" customFormat="1" ht="18" customHeight="1">
      <c r="A35" s="57">
        <f t="shared" ref="A35:A56" si="3">+A34+1</f>
        <v>10</v>
      </c>
      <c r="B35" s="232" t="str">
        <f>+'Dramakan hosqer'!B41</f>
        <v>Գրասենյակային ապրանքների գծով</v>
      </c>
      <c r="C35" s="222">
        <v>48.5</v>
      </c>
      <c r="D35" s="223">
        <f>+'Dramakan hosqer'!F41</f>
        <v>80</v>
      </c>
      <c r="E35" s="223">
        <f t="shared" si="0"/>
        <v>31.5</v>
      </c>
      <c r="F35" s="222"/>
      <c r="G35" s="96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 s="55" customFormat="1" ht="17.25">
      <c r="A36" s="57">
        <f t="shared" si="3"/>
        <v>11</v>
      </c>
      <c r="B36" s="232" t="str">
        <f>+'Dramakan hosqer'!B42</f>
        <v>Փոքրարժեք կամ արագամաշ առարկաների գծով</v>
      </c>
      <c r="C36" s="222"/>
      <c r="D36" s="223">
        <f>+'Dramakan hosqer'!F42</f>
        <v>200</v>
      </c>
      <c r="E36" s="223">
        <f t="shared" si="0"/>
        <v>200</v>
      </c>
      <c r="F36" s="222"/>
      <c r="G36" s="96"/>
      <c r="H36" s="105"/>
      <c r="I36" s="105"/>
      <c r="J36" s="105"/>
      <c r="K36" s="105"/>
      <c r="L36" s="105"/>
      <c r="M36" s="105"/>
      <c r="N36" s="112"/>
      <c r="O36" s="112"/>
      <c r="P36" s="112"/>
      <c r="Q36" s="112"/>
      <c r="R36" s="112"/>
      <c r="S36" s="112"/>
      <c r="T36" s="112"/>
    </row>
    <row r="37" spans="1:20" s="55" customFormat="1" ht="18" hidden="1" customHeight="1">
      <c r="A37" s="57">
        <f t="shared" si="3"/>
        <v>12</v>
      </c>
      <c r="B37" s="232" t="str">
        <f>+'Dramakan hosqer'!B43</f>
        <v>Ուսումնական նյութերի գծով</v>
      </c>
      <c r="C37" s="222"/>
      <c r="D37" s="223">
        <f>+'Dramakan hosqer'!F43</f>
        <v>0</v>
      </c>
      <c r="E37" s="223">
        <f t="shared" si="0"/>
        <v>0</v>
      </c>
      <c r="F37" s="222"/>
      <c r="G37" s="96"/>
      <c r="H37" s="105"/>
      <c r="I37" s="105"/>
      <c r="J37" s="105"/>
      <c r="K37" s="105"/>
      <c r="L37" s="105"/>
      <c r="M37" s="105"/>
      <c r="N37" s="112"/>
      <c r="O37" s="112"/>
      <c r="P37" s="112"/>
      <c r="Q37" s="112"/>
      <c r="R37" s="112"/>
      <c r="S37" s="112"/>
      <c r="T37" s="112"/>
    </row>
    <row r="38" spans="1:20" s="55" customFormat="1" ht="18" customHeight="1">
      <c r="A38" s="57">
        <f t="shared" si="3"/>
        <v>13</v>
      </c>
      <c r="B38" s="232" t="str">
        <f>+'Dramakan hosqer'!B44</f>
        <v>Դեղորայքի գծով</v>
      </c>
      <c r="C38" s="222"/>
      <c r="D38" s="223">
        <f>+'Dramakan hosqer'!F44</f>
        <v>30</v>
      </c>
      <c r="E38" s="223">
        <f t="shared" si="0"/>
        <v>30</v>
      </c>
      <c r="F38" s="222"/>
      <c r="G38" s="96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5" customFormat="1" ht="18" hidden="1" customHeight="1">
      <c r="A39" s="57">
        <f t="shared" si="3"/>
        <v>14</v>
      </c>
      <c r="B39" s="232" t="str">
        <f>+'Dramakan hosqer'!B45</f>
        <v>Բուժ.ծառայության գծով</v>
      </c>
      <c r="C39" s="222"/>
      <c r="D39" s="223">
        <f>+'Dramakan hosqer'!F45</f>
        <v>0</v>
      </c>
      <c r="E39" s="223">
        <f t="shared" si="0"/>
        <v>0</v>
      </c>
      <c r="F39" s="222"/>
      <c r="G39" s="9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5" customFormat="1" ht="18" hidden="1" customHeight="1">
      <c r="A40" s="57">
        <f t="shared" si="3"/>
        <v>15</v>
      </c>
      <c r="B40" s="232" t="str">
        <f>+'Dramakan hosqer'!B46</f>
        <v>Ընթացիկ վերանորոգման գծով</v>
      </c>
      <c r="C40" s="222"/>
      <c r="D40" s="223">
        <f>+'Dramakan hosqer'!F46</f>
        <v>0</v>
      </c>
      <c r="E40" s="223">
        <f t="shared" si="0"/>
        <v>0</v>
      </c>
      <c r="F40" s="222"/>
      <c r="G40" s="9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5" customFormat="1" ht="18" hidden="1" customHeight="1">
      <c r="A41" s="57">
        <f t="shared" si="3"/>
        <v>16</v>
      </c>
      <c r="B41" s="232" t="str">
        <f>+'Dramakan hosqer'!B47</f>
        <v>Ջեռուցման համակարգի սպասարկման գծով</v>
      </c>
      <c r="C41" s="222"/>
      <c r="D41" s="223">
        <f>+'Dramakan hosqer'!F47</f>
        <v>0</v>
      </c>
      <c r="E41" s="223">
        <f t="shared" si="0"/>
        <v>0</v>
      </c>
      <c r="F41" s="222"/>
      <c r="G41" s="96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5" customFormat="1" ht="18" hidden="1" customHeight="1">
      <c r="A42" s="57">
        <f t="shared" si="3"/>
        <v>17</v>
      </c>
      <c r="B42" s="232" t="str">
        <f>+'Dramakan hosqer'!B48</f>
        <v>Կաթսայատան սպասարկման գծով</v>
      </c>
      <c r="C42" s="222"/>
      <c r="D42" s="223">
        <f>+'Dramakan hosqer'!F48</f>
        <v>0</v>
      </c>
      <c r="E42" s="223">
        <f t="shared" si="0"/>
        <v>0</v>
      </c>
      <c r="F42" s="222"/>
      <c r="G42" s="96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5" customFormat="1" ht="18" hidden="1" customHeight="1">
      <c r="A43" s="57">
        <f t="shared" si="3"/>
        <v>18</v>
      </c>
      <c r="B43" s="232" t="str">
        <f>+'Dramakan hosqer'!B49</f>
        <v>Սպասարկման և կոմունալ համավճարների գծով</v>
      </c>
      <c r="C43" s="222"/>
      <c r="D43" s="223">
        <f>+'Dramakan hosqer'!F49</f>
        <v>0</v>
      </c>
      <c r="E43" s="223">
        <f t="shared" si="0"/>
        <v>0</v>
      </c>
      <c r="F43" s="222"/>
      <c r="G43" s="96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5" customFormat="1" ht="18" hidden="1" customHeight="1">
      <c r="A44" s="57">
        <f t="shared" si="3"/>
        <v>19</v>
      </c>
      <c r="B44" s="232" t="str">
        <f>+'Dramakan hosqer'!B50</f>
        <v>Գնումների համակարգողի ծառայության գծով</v>
      </c>
      <c r="C44" s="222"/>
      <c r="D44" s="223">
        <f>+'Dramakan hosqer'!F50</f>
        <v>0</v>
      </c>
      <c r="E44" s="223">
        <f t="shared" si="0"/>
        <v>0</v>
      </c>
      <c r="F44" s="222"/>
      <c r="G44" s="96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5" customFormat="1" ht="38.25" customHeight="1">
      <c r="A45" s="57">
        <f t="shared" si="3"/>
        <v>20</v>
      </c>
      <c r="B45" s="232" t="str">
        <f>+'Dramakan hosqer'!B51</f>
        <v>Համակարգիչների տեխնիկական սպասարկման գծով</v>
      </c>
      <c r="C45" s="222">
        <v>43</v>
      </c>
      <c r="D45" s="223">
        <f>+'Dramakan hosqer'!F51</f>
        <v>40</v>
      </c>
      <c r="E45" s="223">
        <f t="shared" si="0"/>
        <v>-3</v>
      </c>
      <c r="F45" s="222"/>
      <c r="G45" s="96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5" customFormat="1" ht="36.75" customHeight="1">
      <c r="A46" s="57">
        <f t="shared" si="3"/>
        <v>21</v>
      </c>
      <c r="B46" s="232" t="str">
        <f>+'Dramakan hosqer'!B52</f>
        <v>Համակարգչային ծրագրի և կայքի սպասարկման գծով</v>
      </c>
      <c r="C46" s="222">
        <v>95</v>
      </c>
      <c r="D46" s="223">
        <f>+'Dramakan hosqer'!F52</f>
        <v>95</v>
      </c>
      <c r="E46" s="223">
        <f t="shared" si="0"/>
        <v>0</v>
      </c>
      <c r="F46" s="222"/>
      <c r="G46" s="6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5" customFormat="1" ht="18" customHeight="1">
      <c r="A47" s="57">
        <f t="shared" si="3"/>
        <v>22</v>
      </c>
      <c r="B47" s="232" t="str">
        <f>+'Dramakan hosqer'!B53</f>
        <v>էլ․ստորագրության գծով</v>
      </c>
      <c r="C47" s="222"/>
      <c r="D47" s="223">
        <f>+'Dramakan hosqer'!F53</f>
        <v>3</v>
      </c>
      <c r="E47" s="223">
        <f t="shared" si="0"/>
        <v>3</v>
      </c>
      <c r="F47" s="222"/>
      <c r="G47" s="96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5" customFormat="1" ht="18" hidden="1" customHeight="1">
      <c r="A48" s="57">
        <f t="shared" si="3"/>
        <v>23</v>
      </c>
      <c r="B48" s="232" t="str">
        <f>+'Dramakan hosqer'!B54</f>
        <v>Հայտարարության գծով</v>
      </c>
      <c r="C48" s="222"/>
      <c r="D48" s="223">
        <f>+'Dramakan hosqer'!F54</f>
        <v>0</v>
      </c>
      <c r="E48" s="223">
        <f t="shared" si="0"/>
        <v>0</v>
      </c>
      <c r="F48" s="222"/>
      <c r="G48" s="96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5" customFormat="1" ht="18" hidden="1" customHeight="1">
      <c r="A49" s="57">
        <f t="shared" si="3"/>
        <v>24</v>
      </c>
      <c r="B49" s="232" t="str">
        <f>+'Dramakan hosqer'!B55</f>
        <v>Բաժանորդագրության գծով</v>
      </c>
      <c r="C49" s="222"/>
      <c r="D49" s="223">
        <f>+'Dramakan hosqer'!F55</f>
        <v>0</v>
      </c>
      <c r="E49" s="223">
        <f t="shared" si="0"/>
        <v>0</v>
      </c>
      <c r="F49" s="222"/>
      <c r="G49" s="96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5" customFormat="1" ht="18" hidden="1" customHeight="1">
      <c r="A50" s="57">
        <f t="shared" si="3"/>
        <v>25</v>
      </c>
      <c r="B50" s="232" t="str">
        <f>+'Dramakan hosqer'!B56</f>
        <v>Վերապատրաստման գծով</v>
      </c>
      <c r="C50" s="222"/>
      <c r="D50" s="223">
        <f>+'Dramakan hosqer'!F56</f>
        <v>0</v>
      </c>
      <c r="E50" s="223">
        <f t="shared" si="0"/>
        <v>0</v>
      </c>
      <c r="F50" s="222"/>
      <c r="G50" s="96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5" customFormat="1" ht="18" hidden="1" customHeight="1">
      <c r="A51" s="57">
        <f t="shared" si="3"/>
        <v>26</v>
      </c>
      <c r="B51" s="232" t="str">
        <f>+'Dramakan hosqer'!B57</f>
        <v>Միջոցառումների գծով</v>
      </c>
      <c r="C51" s="222"/>
      <c r="D51" s="223">
        <f>+'Dramakan hosqer'!F57</f>
        <v>0</v>
      </c>
      <c r="E51" s="223">
        <f>D51-C51</f>
        <v>0</v>
      </c>
      <c r="F51" s="222"/>
      <c r="G51" s="9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5" customFormat="1" ht="18" customHeight="1">
      <c r="A52" s="57">
        <f t="shared" si="3"/>
        <v>27</v>
      </c>
      <c r="B52" s="232" t="str">
        <f>+'Dramakan hosqer'!B58</f>
        <v>Վարձակալության գծով</v>
      </c>
      <c r="C52" s="222">
        <v>2460</v>
      </c>
      <c r="D52" s="223">
        <f>+'Dramakan hosqer'!F58</f>
        <v>2460</v>
      </c>
      <c r="E52" s="223">
        <f t="shared" si="0"/>
        <v>0</v>
      </c>
      <c r="F52" s="222"/>
      <c r="G52" s="9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5" customFormat="1" ht="18" customHeight="1">
      <c r="A53" s="57">
        <f t="shared" si="3"/>
        <v>28</v>
      </c>
      <c r="B53" s="232" t="str">
        <f>+'Dramakan hosqer'!B59</f>
        <v>Արխիվացման գծով</v>
      </c>
      <c r="C53" s="222">
        <v>130</v>
      </c>
      <c r="D53" s="223">
        <f>+'Dramakan hosqer'!F59</f>
        <v>0</v>
      </c>
      <c r="E53" s="223">
        <f t="shared" si="0"/>
        <v>-130</v>
      </c>
      <c r="F53" s="222"/>
      <c r="G53" s="96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4" customFormat="1" ht="18" hidden="1" customHeight="1">
      <c r="A54" s="57">
        <f t="shared" si="3"/>
        <v>29</v>
      </c>
      <c r="B54" s="277">
        <f>+'Dramakan hosqer'!B60</f>
        <v>0</v>
      </c>
      <c r="C54" s="222"/>
      <c r="D54" s="222">
        <f>+'Dramakan hosqer'!F60</f>
        <v>0</v>
      </c>
      <c r="E54" s="222">
        <f>D54-C54</f>
        <v>0</v>
      </c>
      <c r="F54" s="222"/>
      <c r="G54" s="96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4" customFormat="1" ht="18" hidden="1" customHeight="1">
      <c r="A55" s="57">
        <f t="shared" si="3"/>
        <v>30</v>
      </c>
      <c r="B55" s="277">
        <f>+'Dramakan hosqer'!B61</f>
        <v>0</v>
      </c>
      <c r="C55" s="222"/>
      <c r="D55" s="222">
        <f>+'Dramakan hosqer'!F61</f>
        <v>0</v>
      </c>
      <c r="E55" s="222">
        <f>D55-C55</f>
        <v>0</v>
      </c>
      <c r="F55" s="222"/>
      <c r="G55" s="379" t="s">
        <v>215</v>
      </c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5" customFormat="1" ht="22.9" hidden="1" customHeight="1">
      <c r="A56" s="57">
        <f t="shared" si="3"/>
        <v>31</v>
      </c>
      <c r="B56" s="232" t="str">
        <f>+'Dramakan hosqer'!B62</f>
        <v>Հարկային պարտավորությունների գծով, այդ թվում՝</v>
      </c>
      <c r="C56" s="223">
        <f>SUM(C57:C59)</f>
        <v>0</v>
      </c>
      <c r="D56" s="223">
        <f>SUM(D57:D59)</f>
        <v>0</v>
      </c>
      <c r="E56" s="222">
        <f>D56-C56</f>
        <v>0</v>
      </c>
      <c r="F56" s="222"/>
      <c r="G56" s="385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140" customFormat="1" ht="18" hidden="1" customHeight="1">
      <c r="A57" s="13">
        <v>31.1</v>
      </c>
      <c r="B57" s="402" t="str">
        <f>+'Dramakan hosqer'!B63</f>
        <v>շահութահարկի գծով</v>
      </c>
      <c r="C57" s="211"/>
      <c r="D57" s="228">
        <f>+'Dramakan hosqer'!F63</f>
        <v>0</v>
      </c>
      <c r="E57" s="211">
        <f>D57-C57</f>
        <v>0</v>
      </c>
      <c r="F57" s="211"/>
      <c r="G57" s="144"/>
      <c r="H57" s="142"/>
      <c r="I57" s="142"/>
      <c r="J57" s="142"/>
      <c r="K57" s="142"/>
      <c r="L57" s="142"/>
      <c r="M57" s="142"/>
      <c r="N57" s="145"/>
      <c r="O57" s="145"/>
      <c r="P57" s="145"/>
      <c r="Q57" s="145"/>
      <c r="R57" s="145"/>
      <c r="S57" s="145"/>
      <c r="T57" s="145"/>
    </row>
    <row r="58" spans="1:20" s="140" customFormat="1" ht="18.75" hidden="1" customHeight="1">
      <c r="A58" s="13">
        <v>31.2</v>
      </c>
      <c r="B58" s="402" t="str">
        <f>+'Dramakan hosqer'!B64</f>
        <v>ԱԱՀ-ի գծով</v>
      </c>
      <c r="C58" s="211"/>
      <c r="D58" s="228">
        <f>+'Dramakan hosqer'!F64</f>
        <v>0</v>
      </c>
      <c r="E58" s="228">
        <f t="shared" si="0"/>
        <v>0</v>
      </c>
      <c r="F58" s="211"/>
      <c r="G58" s="144"/>
      <c r="H58" s="142"/>
      <c r="I58" s="142"/>
      <c r="J58" s="142"/>
      <c r="K58" s="142"/>
      <c r="L58" s="142"/>
      <c r="M58" s="142"/>
      <c r="N58" s="145"/>
      <c r="O58" s="145"/>
      <c r="P58" s="145"/>
      <c r="Q58" s="145"/>
      <c r="R58" s="145"/>
      <c r="S58" s="145"/>
      <c r="T58" s="145"/>
    </row>
    <row r="59" spans="1:20" s="140" customFormat="1" ht="18" hidden="1" customHeight="1">
      <c r="A59" s="13">
        <v>31.3</v>
      </c>
      <c r="B59" s="402" t="str">
        <f>+'Dramakan hosqer'!B65</f>
        <v xml:space="preserve">չփոխհատուցվող հարկերի գծով </v>
      </c>
      <c r="C59" s="211"/>
      <c r="D59" s="228">
        <f>+'Dramakan hosqer'!F65</f>
        <v>0</v>
      </c>
      <c r="E59" s="228">
        <f t="shared" si="0"/>
        <v>0</v>
      </c>
      <c r="F59" s="211"/>
      <c r="G59" s="144"/>
      <c r="H59" s="142"/>
      <c r="I59" s="142"/>
      <c r="J59" s="142"/>
      <c r="K59" s="142"/>
      <c r="L59" s="142"/>
      <c r="M59" s="142"/>
      <c r="N59" s="145"/>
      <c r="O59" s="145"/>
      <c r="P59" s="145"/>
      <c r="Q59" s="145"/>
      <c r="R59" s="145"/>
      <c r="S59" s="145"/>
      <c r="T59" s="145"/>
    </row>
    <row r="60" spans="1:20" s="55" customFormat="1" ht="18" hidden="1" customHeight="1">
      <c r="A60" s="63">
        <f>+A56+1</f>
        <v>32</v>
      </c>
      <c r="B60" s="224" t="str">
        <f>+'Dramakan hosqer'!B66</f>
        <v>Կրեդիտորական պարտքի մարման գծով</v>
      </c>
      <c r="C60" s="222"/>
      <c r="D60" s="223">
        <f>+'Dramakan hosqer'!F66</f>
        <v>0</v>
      </c>
      <c r="E60" s="223">
        <f t="shared" si="0"/>
        <v>0</v>
      </c>
      <c r="F60" s="222"/>
      <c r="G60" s="96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5" customFormat="1" ht="18" hidden="1" customHeight="1">
      <c r="A61" s="63">
        <f>+A60+1</f>
        <v>33</v>
      </c>
      <c r="B61" s="224" t="str">
        <f>+'Dramakan hosqer'!B67</f>
        <v>Այլ արտահոսքերի գծով</v>
      </c>
      <c r="C61" s="222"/>
      <c r="D61" s="223">
        <f>+'Dramakan hosqer'!F67</f>
        <v>0</v>
      </c>
      <c r="E61" s="223">
        <f t="shared" si="0"/>
        <v>0</v>
      </c>
      <c r="F61" s="222"/>
      <c r="G61" s="100" t="s">
        <v>190</v>
      </c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55" customFormat="1" ht="21.75" customHeight="1">
      <c r="A62" s="143" t="s">
        <v>54</v>
      </c>
      <c r="B62" s="12" t="s">
        <v>57</v>
      </c>
      <c r="C62" s="225">
        <f>+C63+C71</f>
        <v>0</v>
      </c>
      <c r="D62" s="225">
        <f>+D63+D71</f>
        <v>300</v>
      </c>
      <c r="E62" s="225">
        <f t="shared" si="0"/>
        <v>300</v>
      </c>
      <c r="F62" s="210"/>
      <c r="G62" s="96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55" customFormat="1" ht="24" customHeight="1">
      <c r="A63" s="63">
        <v>1</v>
      </c>
      <c r="B63" s="226" t="str">
        <f>+'Dramakan hosqer'!B69</f>
        <v>Հիմնական միջոցների ձեռքբերում, այդ թվում՝</v>
      </c>
      <c r="C63" s="223">
        <f>SUM(C64:C70)</f>
        <v>0</v>
      </c>
      <c r="D63" s="223">
        <f>SUM(D64:D70)</f>
        <v>300</v>
      </c>
      <c r="E63" s="223">
        <f t="shared" si="0"/>
        <v>300</v>
      </c>
      <c r="F63" s="222"/>
      <c r="G63" s="96"/>
      <c r="H63" s="105"/>
      <c r="I63" s="105"/>
      <c r="J63" s="105"/>
      <c r="K63" s="105"/>
      <c r="L63" s="105"/>
      <c r="M63" s="105"/>
      <c r="N63" s="112"/>
      <c r="O63" s="112"/>
      <c r="P63" s="112"/>
      <c r="Q63" s="112"/>
      <c r="R63" s="112"/>
      <c r="S63" s="112"/>
      <c r="T63" s="112"/>
    </row>
    <row r="64" spans="1:20" s="55" customFormat="1" ht="18" hidden="1" customHeight="1">
      <c r="A64" s="63">
        <v>1.1000000000000001</v>
      </c>
      <c r="B64" s="226" t="str">
        <f>+'Dramakan hosqer'!B70</f>
        <v>գրասենյակային և տնտեսական գույք</v>
      </c>
      <c r="C64" s="222"/>
      <c r="D64" s="223">
        <f>+'Dramakan hosqer'!F70</f>
        <v>0</v>
      </c>
      <c r="E64" s="223">
        <f t="shared" ref="E64:E78" si="4">D64-C64</f>
        <v>0</v>
      </c>
      <c r="F64" s="222"/>
      <c r="G64" s="96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5" customFormat="1" ht="17.25" customHeight="1">
      <c r="A65" s="63">
        <v>1.1000000000000001</v>
      </c>
      <c r="B65" s="226" t="str">
        <f>+'Dramakan hosqer'!B71</f>
        <v>համակարգչային սարքավորումներ / տեխնիկա</v>
      </c>
      <c r="C65" s="222"/>
      <c r="D65" s="223">
        <f>+'Dramakan hosqer'!F71</f>
        <v>300</v>
      </c>
      <c r="E65" s="223">
        <f>D65-C65</f>
        <v>300</v>
      </c>
      <c r="F65" s="222"/>
      <c r="G65" s="96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5" customFormat="1" ht="18" hidden="1" customHeight="1">
      <c r="A66" s="63">
        <v>1.3</v>
      </c>
      <c r="B66" s="226" t="str">
        <f>+'Dramakan hosqer'!B72</f>
        <v>մեքենաներ և սարքավորումներ</v>
      </c>
      <c r="C66" s="222"/>
      <c r="D66" s="223">
        <f>+'Dramakan hosqer'!F72</f>
        <v>0</v>
      </c>
      <c r="E66" s="223">
        <f t="shared" si="4"/>
        <v>0</v>
      </c>
      <c r="F66" s="222"/>
      <c r="G66" s="96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5" customFormat="1" ht="18" hidden="1" customHeight="1">
      <c r="A67" s="63">
        <v>1.4</v>
      </c>
      <c r="B67" s="226" t="str">
        <f>+'Dramakan hosqer'!B73</f>
        <v>երաժշտական գործիքներ</v>
      </c>
      <c r="C67" s="222"/>
      <c r="D67" s="223">
        <f>+'Dramakan hosqer'!F73</f>
        <v>0</v>
      </c>
      <c r="E67" s="223">
        <f>D67-C67</f>
        <v>0</v>
      </c>
      <c r="F67" s="222"/>
      <c r="G67" s="96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5" customFormat="1" ht="18" hidden="1" customHeight="1">
      <c r="A68" s="63">
        <v>1.5</v>
      </c>
      <c r="B68" s="226" t="str">
        <f>+'Dramakan hosqer'!B74</f>
        <v>սպորտային գույք</v>
      </c>
      <c r="C68" s="222"/>
      <c r="D68" s="223">
        <f>+'Dramakan hosqer'!F74</f>
        <v>0</v>
      </c>
      <c r="E68" s="223">
        <f t="shared" si="4"/>
        <v>0</v>
      </c>
      <c r="F68" s="222"/>
      <c r="G68" s="96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4" customFormat="1" ht="18" hidden="1" customHeight="1">
      <c r="A69" s="63">
        <v>1.6</v>
      </c>
      <c r="B69" s="227" t="str">
        <f>+'Dramakan hosqer'!B75</f>
        <v>գրականություն</v>
      </c>
      <c r="C69" s="222"/>
      <c r="D69" s="222">
        <f>+'Dramakan hosqer'!F75</f>
        <v>0</v>
      </c>
      <c r="E69" s="222">
        <f>D69-C69</f>
        <v>0</v>
      </c>
      <c r="F69" s="222"/>
      <c r="G69" s="96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54" customFormat="1" ht="18" hidden="1" customHeight="1">
      <c r="A70" s="63">
        <v>1.7</v>
      </c>
      <c r="B70" s="227">
        <f>+'Dramakan hosqer'!B76</f>
        <v>0</v>
      </c>
      <c r="C70" s="222"/>
      <c r="D70" s="222">
        <f>+'Dramakan hosqer'!F76</f>
        <v>0</v>
      </c>
      <c r="E70" s="222">
        <f>D70-C70</f>
        <v>0</v>
      </c>
      <c r="F70" s="222"/>
      <c r="G70" s="54" t="s">
        <v>184</v>
      </c>
      <c r="H70" s="105"/>
      <c r="I70" s="105"/>
      <c r="J70" s="105"/>
      <c r="K70" s="105"/>
      <c r="L70" s="105"/>
      <c r="M70" s="105"/>
      <c r="N70" s="112"/>
      <c r="O70" s="112"/>
      <c r="P70" s="112"/>
      <c r="Q70" s="112"/>
      <c r="R70" s="112"/>
      <c r="S70" s="112"/>
      <c r="T70" s="112"/>
    </row>
    <row r="71" spans="1:20" s="64" customFormat="1" ht="39.75" hidden="1" customHeight="1">
      <c r="A71" s="63">
        <v>2</v>
      </c>
      <c r="B71" s="226" t="str">
        <f>+'Dramakan hosqer'!B77</f>
        <v>Հիմնական միջոցների հիմնական վերանորոգում, 
այդ թվում՝</v>
      </c>
      <c r="C71" s="223">
        <f>SUM(C72:C74)</f>
        <v>0</v>
      </c>
      <c r="D71" s="223">
        <f>SUM(D72:D74)</f>
        <v>0</v>
      </c>
      <c r="E71" s="222">
        <f>D71-C71</f>
        <v>0</v>
      </c>
      <c r="F71" s="222"/>
      <c r="G71" s="96"/>
      <c r="H71" s="105"/>
      <c r="I71" s="105"/>
      <c r="J71" s="105"/>
      <c r="K71" s="105"/>
      <c r="L71" s="105"/>
      <c r="M71" s="105"/>
      <c r="N71" s="112"/>
      <c r="O71" s="112"/>
      <c r="P71" s="112"/>
      <c r="Q71" s="112"/>
      <c r="R71" s="112"/>
      <c r="S71" s="112"/>
      <c r="T71" s="112"/>
    </row>
    <row r="72" spans="1:20" s="86" customFormat="1" ht="18.75" hidden="1" customHeight="1">
      <c r="A72" s="63">
        <v>2.1</v>
      </c>
      <c r="B72" s="226" t="str">
        <f>+'Dramakan hosqer'!B78</f>
        <v>ամրացված գույքի (շենք)</v>
      </c>
      <c r="C72" s="222"/>
      <c r="D72" s="223">
        <f>+'Dramakan hosqer'!F78</f>
        <v>0</v>
      </c>
      <c r="E72" s="223">
        <f t="shared" si="4"/>
        <v>0</v>
      </c>
      <c r="F72" s="222"/>
      <c r="G72" s="149"/>
      <c r="H72" s="99"/>
      <c r="I72" s="92"/>
      <c r="J72" s="92"/>
      <c r="K72" s="92"/>
      <c r="L72" s="92"/>
      <c r="M72" s="92"/>
      <c r="N72" s="92"/>
      <c r="O72" s="85"/>
      <c r="P72" s="85"/>
      <c r="Q72" s="85"/>
    </row>
    <row r="73" spans="1:20" s="55" customFormat="1" ht="19.5" hidden="1" customHeight="1">
      <c r="A73" s="63">
        <v>2.2000000000000002</v>
      </c>
      <c r="B73" s="226" t="str">
        <f>+'Dramakan hosqer'!B79</f>
        <v>հիմնական միջոցի</v>
      </c>
      <c r="C73" s="222"/>
      <c r="D73" s="223">
        <f>+'Dramakan hosqer'!F79</f>
        <v>0</v>
      </c>
      <c r="E73" s="223">
        <f t="shared" si="4"/>
        <v>0</v>
      </c>
      <c r="F73" s="222"/>
      <c r="G73" s="96"/>
      <c r="H73" s="105"/>
      <c r="I73" s="105"/>
      <c r="J73" s="105"/>
      <c r="K73" s="105"/>
      <c r="L73" s="105"/>
      <c r="M73" s="105"/>
      <c r="N73" s="112"/>
      <c r="O73" s="112"/>
      <c r="P73" s="112"/>
      <c r="Q73" s="112"/>
      <c r="R73" s="112"/>
      <c r="S73" s="112"/>
      <c r="T73" s="112"/>
    </row>
    <row r="74" spans="1:20" s="55" customFormat="1" ht="17.25" hidden="1">
      <c r="A74" s="63">
        <v>2.2999999999999998</v>
      </c>
      <c r="B74" s="226" t="str">
        <f>+'Dramakan hosqer'!B80</f>
        <v>նախագծանախահաշվային փաստաթղթերի գծով</v>
      </c>
      <c r="C74" s="222"/>
      <c r="D74" s="223">
        <f>+'Dramakan hosqer'!F80</f>
        <v>0</v>
      </c>
      <c r="E74" s="223">
        <f t="shared" si="4"/>
        <v>0</v>
      </c>
      <c r="F74" s="222"/>
      <c r="G74" s="96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55" customFormat="1" ht="34.5" hidden="1">
      <c r="A75" s="143" t="s">
        <v>55</v>
      </c>
      <c r="B75" s="12" t="s">
        <v>127</v>
      </c>
      <c r="C75" s="225">
        <f>SUM(C76:C77)</f>
        <v>0</v>
      </c>
      <c r="D75" s="225">
        <f>SUM(D76:D77)</f>
        <v>60</v>
      </c>
      <c r="E75" s="225">
        <f t="shared" si="4"/>
        <v>60</v>
      </c>
      <c r="F75" s="210"/>
      <c r="G75" s="96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55" customFormat="1" ht="18" hidden="1" customHeight="1">
      <c r="A76" s="63">
        <v>1</v>
      </c>
      <c r="B76" s="283" t="str">
        <f>+'Dramakan hosqer'!B82</f>
        <v>Աշխատավարձի գծով</v>
      </c>
      <c r="C76" s="222"/>
      <c r="D76" s="222">
        <f>+'Dramakan hosqer'!F82</f>
        <v>60</v>
      </c>
      <c r="E76" s="222">
        <f>D76-C76</f>
        <v>60</v>
      </c>
      <c r="F76" s="222"/>
      <c r="G76" s="96"/>
      <c r="H76" s="105"/>
      <c r="I76" s="105"/>
      <c r="J76" s="105"/>
      <c r="K76" s="105"/>
      <c r="L76" s="105"/>
      <c r="M76" s="105"/>
      <c r="N76" s="112"/>
      <c r="O76" s="112"/>
      <c r="P76" s="112"/>
      <c r="Q76" s="112"/>
      <c r="R76" s="112"/>
      <c r="S76" s="112"/>
      <c r="T76" s="112"/>
    </row>
    <row r="77" spans="1:20" s="381" customFormat="1" ht="18" hidden="1" customHeight="1">
      <c r="A77" s="63">
        <v>2</v>
      </c>
      <c r="B77" s="277">
        <f>+'Dramakan hosqer'!B83</f>
        <v>0</v>
      </c>
      <c r="C77" s="222"/>
      <c r="D77" s="222">
        <f>+'Dramakan hosqer'!F83</f>
        <v>0</v>
      </c>
      <c r="E77" s="222">
        <f>D77-C77</f>
        <v>0</v>
      </c>
      <c r="F77" s="222"/>
      <c r="G77" s="96"/>
      <c r="H77" s="95"/>
      <c r="I77" s="95"/>
      <c r="J77" s="95"/>
      <c r="K77" s="95"/>
      <c r="L77" s="95"/>
      <c r="M77" s="95"/>
      <c r="N77" s="91"/>
      <c r="O77" s="91"/>
      <c r="P77" s="91"/>
      <c r="Q77" s="91"/>
      <c r="R77" s="91"/>
      <c r="S77" s="91"/>
      <c r="T77" s="91"/>
    </row>
    <row r="78" spans="1:20" s="34" customFormat="1" ht="34.5">
      <c r="A78" s="11" t="s">
        <v>36</v>
      </c>
      <c r="B78" s="12" t="s">
        <v>37</v>
      </c>
      <c r="C78" s="225">
        <f>C6+C7-C19</f>
        <v>481.20000000000073</v>
      </c>
      <c r="D78" s="225">
        <f>D6+D7-D19</f>
        <v>121.20000000000437</v>
      </c>
      <c r="E78" s="225">
        <f t="shared" si="4"/>
        <v>-359.99999999999636</v>
      </c>
      <c r="F78" s="210"/>
      <c r="G78" s="120"/>
      <c r="H78" s="108"/>
      <c r="I78" s="108"/>
      <c r="J78" s="108"/>
      <c r="K78" s="108"/>
      <c r="L78" s="108"/>
      <c r="M78" s="108"/>
      <c r="N78" s="114"/>
      <c r="O78" s="114"/>
      <c r="P78" s="114"/>
      <c r="Q78" s="114"/>
      <c r="R78" s="114"/>
      <c r="S78" s="114"/>
      <c r="T78" s="114"/>
    </row>
    <row r="79" spans="1:20" s="20" customFormat="1" ht="46.5" customHeight="1">
      <c r="A79" s="18"/>
      <c r="B79" s="403"/>
      <c r="C79" s="18"/>
      <c r="D79" s="18"/>
      <c r="E79" s="18"/>
      <c r="F79" s="18"/>
      <c r="G79" s="117"/>
      <c r="H79" s="102"/>
      <c r="I79" s="102"/>
      <c r="J79" s="102"/>
      <c r="K79" s="102"/>
      <c r="L79" s="102"/>
      <c r="M79" s="102"/>
      <c r="N79" s="110"/>
      <c r="O79" s="110"/>
      <c r="P79" s="110"/>
      <c r="Q79" s="110"/>
      <c r="R79" s="110"/>
      <c r="S79" s="110"/>
      <c r="T79" s="110"/>
    </row>
    <row r="80" spans="1:20" s="20" customFormat="1" ht="25.5" customHeight="1">
      <c r="B80" s="16" t="s">
        <v>2</v>
      </c>
      <c r="C80" s="18"/>
      <c r="D80" s="489" t="str">
        <f>+'Ekamut-caxs'!D68</f>
        <v>Շ․ՊՈՂՈՍՅԱՆ</v>
      </c>
      <c r="E80" s="486"/>
      <c r="F80" s="108"/>
      <c r="G80" s="117"/>
      <c r="H80" s="102"/>
      <c r="I80" s="102"/>
      <c r="J80" s="102"/>
      <c r="K80" s="102"/>
      <c r="L80" s="102"/>
      <c r="M80" s="102"/>
      <c r="N80" s="110"/>
      <c r="O80" s="110"/>
      <c r="P80" s="110"/>
      <c r="Q80" s="110"/>
      <c r="R80" s="110"/>
      <c r="S80" s="110"/>
      <c r="T80" s="110"/>
    </row>
    <row r="81" spans="1:20" ht="13.5" customHeight="1">
      <c r="A81" s="20"/>
      <c r="B81" s="282" t="s">
        <v>4</v>
      </c>
      <c r="C81" s="20"/>
      <c r="D81" s="488" t="s">
        <v>91</v>
      </c>
      <c r="E81" s="488"/>
      <c r="F81" s="278"/>
    </row>
    <row r="82" spans="1:20" s="17" customFormat="1" ht="22.5" customHeight="1">
      <c r="A82" s="18"/>
      <c r="B82" s="404" t="s">
        <v>6</v>
      </c>
      <c r="C82" s="18"/>
      <c r="D82" s="486" t="str">
        <f>+'Ekamut-caxs'!D70</f>
        <v>Ս․ՄԿՐՏՉՅԱՆ</v>
      </c>
      <c r="E82" s="486"/>
      <c r="F82" s="108"/>
      <c r="G82" s="115"/>
      <c r="H82" s="101"/>
      <c r="I82" s="101"/>
      <c r="J82" s="101"/>
      <c r="K82" s="101"/>
      <c r="L82" s="101"/>
      <c r="M82" s="101"/>
      <c r="N82" s="109"/>
      <c r="O82" s="109"/>
      <c r="P82" s="109"/>
      <c r="Q82" s="109"/>
      <c r="R82" s="109"/>
      <c r="S82" s="109"/>
      <c r="T82" s="109"/>
    </row>
    <row r="83" spans="1:20" s="17" customFormat="1" ht="12" customHeight="1">
      <c r="A83" s="18"/>
      <c r="B83" s="403"/>
      <c r="C83" s="18"/>
      <c r="D83" s="488" t="s">
        <v>91</v>
      </c>
      <c r="E83" s="488"/>
      <c r="F83" s="278"/>
      <c r="G83" s="115"/>
      <c r="H83" s="101"/>
      <c r="I83" s="101"/>
      <c r="J83" s="101"/>
      <c r="K83" s="101"/>
      <c r="L83" s="101"/>
      <c r="M83" s="101"/>
      <c r="N83" s="109"/>
      <c r="O83" s="109"/>
      <c r="P83" s="109"/>
      <c r="Q83" s="109"/>
      <c r="R83" s="109"/>
      <c r="S83" s="109"/>
      <c r="T83" s="109"/>
    </row>
    <row r="84" spans="1:20" s="17" customFormat="1">
      <c r="A84" s="18"/>
      <c r="B84" s="405" t="s">
        <v>1</v>
      </c>
      <c r="C84" s="18"/>
      <c r="D84" s="18"/>
      <c r="E84" s="18"/>
      <c r="F84" s="18"/>
      <c r="G84" s="115"/>
      <c r="H84" s="101"/>
      <c r="I84" s="101"/>
      <c r="J84" s="101"/>
      <c r="K84" s="101"/>
      <c r="L84" s="101"/>
      <c r="M84" s="101"/>
      <c r="N84" s="109"/>
      <c r="O84" s="109"/>
      <c r="P84" s="109"/>
      <c r="Q84" s="109"/>
      <c r="R84" s="109"/>
      <c r="S84" s="109"/>
      <c r="T84" s="109"/>
    </row>
    <row r="85" spans="1:20" s="17" customFormat="1">
      <c r="B85" s="21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7" customFormat="1">
      <c r="B86" s="2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7" customFormat="1">
      <c r="B87" s="2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7" customFormat="1">
      <c r="B88" s="21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7" customFormat="1">
      <c r="B89" s="21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7" customFormat="1">
      <c r="B90" s="21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7" customFormat="1">
      <c r="B91" s="21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7" customFormat="1">
      <c r="B92" s="21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7" customFormat="1">
      <c r="B93" s="21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7" customFormat="1">
      <c r="B94" s="21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7" customFormat="1">
      <c r="B95" s="21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7" customFormat="1">
      <c r="B96" s="21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7" customFormat="1">
      <c r="B97" s="21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7" customFormat="1">
      <c r="B98" s="21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7" customFormat="1">
      <c r="B99" s="21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7" customFormat="1">
      <c r="B100" s="21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7" customFormat="1">
      <c r="B101" s="21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7" customFormat="1">
      <c r="B102" s="21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7" customFormat="1">
      <c r="B103" s="21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7" customFormat="1">
      <c r="B104" s="21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7" customFormat="1">
      <c r="B105" s="21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7" customFormat="1">
      <c r="B106" s="21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7" customFormat="1">
      <c r="B107" s="21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7" customFormat="1">
      <c r="B108" s="21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7" customFormat="1">
      <c r="B109" s="21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7" customFormat="1">
      <c r="B110" s="21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7" customFormat="1">
      <c r="B111" s="21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7" customFormat="1">
      <c r="B112" s="21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7" customFormat="1">
      <c r="B113" s="21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7" customFormat="1">
      <c r="B114" s="21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7" customFormat="1">
      <c r="B115" s="21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D76" sqref="D76"/>
    </sheetView>
  </sheetViews>
  <sheetFormatPr defaultColWidth="9.140625" defaultRowHeight="13.5"/>
  <cols>
    <col min="1" max="1" width="4.85546875" style="12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8" customFormat="1" ht="22.5" customHeight="1">
      <c r="A1" s="490" t="s">
        <v>66</v>
      </c>
      <c r="B1" s="490"/>
      <c r="C1" s="490"/>
      <c r="D1" s="490"/>
      <c r="E1" s="490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3" customFormat="1" ht="33" customHeight="1">
      <c r="A2" s="491" t="str">
        <f>+'Ekamut-caxs'!A7:D7</f>
        <v xml:space="preserve">«ԵՐԵՎԱՆԻ ԿԵՆՏՐՈՆԻ ԱԹԼԵՏԻԿԱՅԻ ՄԱՆԿԱՊԱՏԱՆԵԿԱՆ ՄԱՐԶԱԴՊՐՈՑ» ՀՈԱԿ-ի </v>
      </c>
      <c r="B2" s="492"/>
      <c r="C2" s="492"/>
      <c r="D2" s="492"/>
      <c r="E2" s="49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3" customFormat="1" ht="24" customHeight="1">
      <c r="A3" s="493" t="s">
        <v>130</v>
      </c>
      <c r="B3" s="493"/>
      <c r="C3" s="493"/>
      <c r="D3" s="493"/>
      <c r="E3" s="49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2" customFormat="1" ht="16.5" customHeight="1">
      <c r="A4" s="494" t="s">
        <v>223</v>
      </c>
      <c r="B4" s="494"/>
      <c r="C4" s="494"/>
      <c r="D4" s="494"/>
      <c r="E4" s="494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123</v>
      </c>
    </row>
    <row r="6" spans="1:22" s="168" customFormat="1" ht="56.25" customHeight="1">
      <c r="A6" s="164" t="s">
        <v>3</v>
      </c>
      <c r="B6" s="165" t="s">
        <v>131</v>
      </c>
      <c r="C6" s="164" t="s">
        <v>132</v>
      </c>
      <c r="D6" s="164" t="s">
        <v>133</v>
      </c>
      <c r="E6" s="166" t="s">
        <v>134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3" customFormat="1" ht="21.75" customHeight="1">
      <c r="A7" s="495" t="s">
        <v>135</v>
      </c>
      <c r="B7" s="496"/>
      <c r="C7" s="496"/>
      <c r="D7" s="193"/>
      <c r="E7" s="19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8" customFormat="1" ht="21.75" customHeight="1">
      <c r="A8" s="169">
        <v>1</v>
      </c>
      <c r="B8" s="170" t="s">
        <v>136</v>
      </c>
      <c r="C8" s="169"/>
      <c r="D8" s="171">
        <f>SUM(D9:D29)</f>
        <v>23.9</v>
      </c>
      <c r="E8" s="17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73">
        <v>1.1000000000000001</v>
      </c>
      <c r="B9" s="174" t="s">
        <v>137</v>
      </c>
      <c r="C9" s="173" t="s">
        <v>138</v>
      </c>
      <c r="D9" s="29"/>
      <c r="E9" s="29"/>
    </row>
    <row r="10" spans="1:22" ht="27" customHeight="1">
      <c r="A10" s="173">
        <v>1.2</v>
      </c>
      <c r="B10" s="174" t="s">
        <v>139</v>
      </c>
      <c r="C10" s="173" t="s">
        <v>140</v>
      </c>
      <c r="D10" s="29"/>
      <c r="E10" s="29"/>
    </row>
    <row r="11" spans="1:22" ht="27" customHeight="1">
      <c r="A11" s="173">
        <v>1.3</v>
      </c>
      <c r="B11" s="174" t="s">
        <v>141</v>
      </c>
      <c r="C11" s="173" t="s">
        <v>142</v>
      </c>
      <c r="D11" s="29"/>
      <c r="E11" s="29"/>
    </row>
    <row r="12" spans="1:22" ht="27" customHeight="1">
      <c r="A12" s="173">
        <v>1.4</v>
      </c>
      <c r="B12" s="175" t="s">
        <v>143</v>
      </c>
      <c r="C12" s="176" t="s">
        <v>144</v>
      </c>
      <c r="D12" s="29"/>
      <c r="E12" s="29"/>
    </row>
    <row r="13" spans="1:22" ht="27" customHeight="1">
      <c r="A13" s="173">
        <v>1.5</v>
      </c>
      <c r="B13" s="175"/>
      <c r="C13" s="173" t="s">
        <v>145</v>
      </c>
      <c r="D13" s="29"/>
      <c r="E13" s="29"/>
    </row>
    <row r="14" spans="1:22" ht="18" customHeight="1">
      <c r="A14" s="173">
        <v>1.6</v>
      </c>
      <c r="B14" s="174" t="s">
        <v>186</v>
      </c>
      <c r="C14" s="173" t="s">
        <v>146</v>
      </c>
      <c r="D14" s="29"/>
      <c r="E14" s="29"/>
    </row>
    <row r="15" spans="1:22" ht="33.75" customHeight="1">
      <c r="A15" s="173">
        <v>1.7</v>
      </c>
      <c r="B15" s="175"/>
      <c r="C15" s="173" t="s">
        <v>169</v>
      </c>
      <c r="D15" s="29"/>
      <c r="E15" s="29"/>
    </row>
    <row r="16" spans="1:22" ht="22.5" customHeight="1">
      <c r="A16" s="173">
        <v>1.8</v>
      </c>
      <c r="B16" s="175"/>
      <c r="C16" s="177" t="s">
        <v>168</v>
      </c>
      <c r="D16" s="29"/>
      <c r="E16" s="29"/>
    </row>
    <row r="17" spans="1:22" ht="18" customHeight="1">
      <c r="A17" s="173">
        <v>1.9</v>
      </c>
      <c r="B17" s="175"/>
      <c r="C17" s="177"/>
      <c r="D17" s="29"/>
      <c r="E17" s="29"/>
    </row>
    <row r="18" spans="1:22" ht="18" customHeight="1">
      <c r="A18" s="178">
        <v>2</v>
      </c>
      <c r="B18" s="175"/>
      <c r="C18" s="177"/>
      <c r="D18" s="29"/>
      <c r="E18" s="29"/>
    </row>
    <row r="19" spans="1:22" ht="18" customHeight="1">
      <c r="A19" s="173">
        <v>2.1</v>
      </c>
      <c r="B19" s="175"/>
      <c r="C19" s="177"/>
      <c r="D19" s="29"/>
      <c r="E19" s="29"/>
    </row>
    <row r="20" spans="1:22" ht="18" customHeight="1">
      <c r="A20" s="173">
        <v>2.2000000000000002</v>
      </c>
      <c r="B20" s="175"/>
      <c r="C20" s="177"/>
      <c r="D20" s="29"/>
      <c r="E20" s="29"/>
    </row>
    <row r="21" spans="1:22" ht="18" customHeight="1">
      <c r="A21" s="173">
        <v>2.2999999999999998</v>
      </c>
      <c r="B21" s="175"/>
      <c r="C21" s="177"/>
      <c r="D21" s="29"/>
      <c r="E21" s="29"/>
    </row>
    <row r="22" spans="1:22" ht="27.75" customHeight="1">
      <c r="A22" s="173">
        <v>2.4</v>
      </c>
      <c r="B22" s="175"/>
      <c r="C22" s="177"/>
      <c r="D22" s="29"/>
      <c r="E22" s="29"/>
    </row>
    <row r="23" spans="1:22" ht="27.75" customHeight="1">
      <c r="A23" s="173">
        <v>2.5</v>
      </c>
      <c r="B23" s="175" t="s">
        <v>147</v>
      </c>
      <c r="C23" s="173" t="s">
        <v>34</v>
      </c>
      <c r="D23" s="29"/>
      <c r="E23" s="29"/>
    </row>
    <row r="24" spans="1:22" ht="27.75" customHeight="1">
      <c r="A24" s="173">
        <v>2.6</v>
      </c>
      <c r="B24" s="175" t="s">
        <v>147</v>
      </c>
      <c r="C24" s="173" t="s">
        <v>47</v>
      </c>
      <c r="D24" s="29"/>
      <c r="E24" s="29"/>
    </row>
    <row r="25" spans="1:22" ht="27.75" customHeight="1">
      <c r="A25" s="173">
        <v>2.7</v>
      </c>
      <c r="B25" s="175" t="s">
        <v>147</v>
      </c>
      <c r="C25" s="173" t="s">
        <v>148</v>
      </c>
      <c r="D25" s="29"/>
      <c r="E25" s="29"/>
    </row>
    <row r="26" spans="1:22" ht="27.75" customHeight="1">
      <c r="A26" s="173">
        <v>2.8</v>
      </c>
      <c r="B26" s="175" t="s">
        <v>147</v>
      </c>
      <c r="C26" s="173" t="s">
        <v>149</v>
      </c>
      <c r="D26" s="29"/>
      <c r="E26" s="29"/>
    </row>
    <row r="27" spans="1:22" ht="27" customHeight="1">
      <c r="A27" s="173">
        <v>2.9</v>
      </c>
      <c r="B27" s="174" t="s">
        <v>150</v>
      </c>
      <c r="C27" s="173" t="s">
        <v>151</v>
      </c>
      <c r="D27" s="29">
        <v>23.9</v>
      </c>
      <c r="E27" s="29"/>
    </row>
    <row r="28" spans="1:22" ht="26.25" customHeight="1">
      <c r="A28" s="179">
        <v>2.1</v>
      </c>
      <c r="B28" s="175" t="s">
        <v>152</v>
      </c>
      <c r="C28" s="173" t="s">
        <v>153</v>
      </c>
      <c r="D28" s="29"/>
      <c r="E28" s="29"/>
    </row>
    <row r="29" spans="1:22" ht="26.25" customHeight="1">
      <c r="A29" s="179">
        <v>2.11</v>
      </c>
      <c r="B29" s="175"/>
      <c r="C29" s="177" t="s">
        <v>154</v>
      </c>
      <c r="D29" s="29"/>
      <c r="E29" s="29"/>
    </row>
    <row r="30" spans="1:22" s="148" customFormat="1" ht="34.5" customHeight="1">
      <c r="A30" s="169">
        <v>2</v>
      </c>
      <c r="B30" s="180" t="s">
        <v>155</v>
      </c>
      <c r="C30" s="169"/>
      <c r="D30" s="171">
        <f>SUM(D31:D33)</f>
        <v>0</v>
      </c>
      <c r="E30" s="17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73">
        <v>2.1</v>
      </c>
      <c r="B31" s="175"/>
      <c r="C31" s="173" t="s">
        <v>156</v>
      </c>
      <c r="D31" s="29"/>
      <c r="E31" s="29"/>
    </row>
    <row r="32" spans="1:22" ht="21" customHeight="1">
      <c r="A32" s="173">
        <v>2.2000000000000002</v>
      </c>
      <c r="B32" s="175" t="s">
        <v>157</v>
      </c>
      <c r="C32" s="173" t="s">
        <v>158</v>
      </c>
      <c r="D32" s="29"/>
      <c r="E32" s="29"/>
    </row>
    <row r="33" spans="1:22" ht="26.25" customHeight="1">
      <c r="A33" s="173">
        <v>2.2999999999999998</v>
      </c>
      <c r="B33" s="175" t="s">
        <v>157</v>
      </c>
      <c r="C33" s="173" t="s">
        <v>159</v>
      </c>
      <c r="D33" s="29"/>
      <c r="E33" s="181"/>
    </row>
    <row r="34" spans="1:22" s="158" customFormat="1" ht="21.75" customHeight="1">
      <c r="A34" s="56"/>
      <c r="B34" s="182" t="s">
        <v>68</v>
      </c>
      <c r="C34" s="183"/>
      <c r="D34" s="184">
        <f>D8+D30</f>
        <v>23.9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3" customFormat="1" ht="33.75" customHeight="1">
      <c r="A35" s="495" t="s">
        <v>160</v>
      </c>
      <c r="B35" s="496"/>
      <c r="C35" s="496"/>
      <c r="D35" s="193"/>
      <c r="E35" s="19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73">
        <v>1.1000000000000001</v>
      </c>
      <c r="B36" s="174" t="s">
        <v>137</v>
      </c>
      <c r="C36" s="173" t="s">
        <v>138</v>
      </c>
      <c r="D36" s="29"/>
      <c r="E36" s="29"/>
    </row>
    <row r="37" spans="1:22" ht="21" customHeight="1">
      <c r="A37" s="173">
        <v>1.2</v>
      </c>
      <c r="B37" s="174" t="s">
        <v>139</v>
      </c>
      <c r="C37" s="173" t="s">
        <v>140</v>
      </c>
      <c r="D37" s="29"/>
      <c r="E37" s="29"/>
    </row>
    <row r="38" spans="1:22" ht="21" customHeight="1">
      <c r="A38" s="173">
        <v>1.3</v>
      </c>
      <c r="B38" s="174" t="s">
        <v>141</v>
      </c>
      <c r="C38" s="173" t="s">
        <v>142</v>
      </c>
      <c r="D38" s="29"/>
      <c r="E38" s="29"/>
    </row>
    <row r="39" spans="1:22" ht="21" customHeight="1">
      <c r="A39" s="173">
        <v>1.4</v>
      </c>
      <c r="B39" s="175" t="s">
        <v>143</v>
      </c>
      <c r="C39" s="176" t="s">
        <v>144</v>
      </c>
      <c r="D39" s="29"/>
      <c r="E39" s="29"/>
    </row>
    <row r="40" spans="1:22" ht="21" customHeight="1">
      <c r="A40" s="173">
        <v>1.5</v>
      </c>
      <c r="B40" s="175"/>
      <c r="C40" s="173" t="s">
        <v>145</v>
      </c>
      <c r="D40" s="29"/>
      <c r="E40" s="29"/>
    </row>
    <row r="41" spans="1:22" ht="20.25" customHeight="1">
      <c r="A41" s="173">
        <v>1.6</v>
      </c>
      <c r="B41" s="174" t="s">
        <v>186</v>
      </c>
      <c r="C41" s="173" t="s">
        <v>146</v>
      </c>
      <c r="D41" s="29"/>
      <c r="E41" s="29"/>
    </row>
    <row r="42" spans="1:22" ht="33.75" customHeight="1">
      <c r="A42" s="173">
        <v>1.7</v>
      </c>
      <c r="B42" s="175"/>
      <c r="C42" s="173" t="s">
        <v>169</v>
      </c>
      <c r="D42" s="29"/>
      <c r="E42" s="29"/>
    </row>
    <row r="43" spans="1:22" ht="23.25" customHeight="1">
      <c r="A43" s="173">
        <v>1.8</v>
      </c>
      <c r="B43" s="175"/>
      <c r="C43" s="177" t="s">
        <v>168</v>
      </c>
      <c r="D43" s="29"/>
      <c r="E43" s="29"/>
    </row>
    <row r="44" spans="1:22" ht="23.25" customHeight="1">
      <c r="A44" s="173">
        <v>1.9</v>
      </c>
      <c r="B44" s="175"/>
      <c r="C44" s="177"/>
      <c r="D44" s="29"/>
      <c r="E44" s="29"/>
    </row>
    <row r="45" spans="1:22" ht="23.25" customHeight="1">
      <c r="A45" s="178">
        <v>2</v>
      </c>
      <c r="B45" s="175"/>
      <c r="C45" s="177"/>
      <c r="D45" s="29"/>
      <c r="E45" s="29"/>
    </row>
    <row r="46" spans="1:22" ht="23.25" customHeight="1">
      <c r="A46" s="173">
        <v>2.1</v>
      </c>
      <c r="B46" s="175"/>
      <c r="C46" s="177"/>
      <c r="D46" s="29"/>
      <c r="E46" s="29"/>
    </row>
    <row r="47" spans="1:22" ht="21" customHeight="1">
      <c r="A47" s="173">
        <v>2.2000000000000002</v>
      </c>
      <c r="B47" s="175" t="s">
        <v>147</v>
      </c>
      <c r="C47" s="173" t="s">
        <v>34</v>
      </c>
      <c r="D47" s="29"/>
      <c r="E47" s="29"/>
    </row>
    <row r="48" spans="1:22" ht="21" customHeight="1">
      <c r="A48" s="173">
        <v>2.2999999999999998</v>
      </c>
      <c r="B48" s="175" t="s">
        <v>147</v>
      </c>
      <c r="C48" s="173" t="s">
        <v>47</v>
      </c>
      <c r="D48" s="29"/>
      <c r="E48" s="29"/>
    </row>
    <row r="49" spans="1:22" ht="21" customHeight="1">
      <c r="A49" s="173">
        <v>2.4</v>
      </c>
      <c r="B49" s="175" t="s">
        <v>147</v>
      </c>
      <c r="C49" s="173" t="s">
        <v>148</v>
      </c>
      <c r="D49" s="29"/>
      <c r="E49" s="29"/>
    </row>
    <row r="50" spans="1:22" ht="24" customHeight="1">
      <c r="A50" s="173">
        <v>2.5</v>
      </c>
      <c r="B50" s="175" t="s">
        <v>147</v>
      </c>
      <c r="C50" s="173" t="s">
        <v>149</v>
      </c>
      <c r="D50" s="29"/>
      <c r="E50" s="29"/>
    </row>
    <row r="51" spans="1:22" ht="24" customHeight="1">
      <c r="A51" s="173">
        <v>2.6</v>
      </c>
      <c r="B51" s="174" t="s">
        <v>150</v>
      </c>
      <c r="C51" s="173" t="s">
        <v>151</v>
      </c>
      <c r="D51" s="29"/>
      <c r="E51" s="29"/>
    </row>
    <row r="52" spans="1:22" ht="24" customHeight="1">
      <c r="A52" s="173">
        <v>2.7</v>
      </c>
      <c r="B52" s="175" t="s">
        <v>152</v>
      </c>
      <c r="C52" s="173" t="s">
        <v>153</v>
      </c>
      <c r="D52" s="29"/>
      <c r="E52" s="29"/>
    </row>
    <row r="53" spans="1:22" ht="24" customHeight="1">
      <c r="A53" s="173">
        <v>2.8</v>
      </c>
      <c r="B53" s="175"/>
      <c r="C53" s="177" t="s">
        <v>154</v>
      </c>
      <c r="D53" s="29"/>
      <c r="E53" s="29"/>
    </row>
    <row r="54" spans="1:22" ht="33" customHeight="1">
      <c r="A54" s="173"/>
      <c r="B54" s="170" t="s">
        <v>161</v>
      </c>
      <c r="C54" s="28"/>
      <c r="D54" s="171">
        <f>SUM(D55:D58)</f>
        <v>265.8</v>
      </c>
      <c r="E54" s="29"/>
    </row>
    <row r="55" spans="1:22" ht="33" customHeight="1">
      <c r="A55" s="173">
        <v>1.1000000000000001</v>
      </c>
      <c r="B55" s="212"/>
      <c r="C55" s="213" t="s">
        <v>167</v>
      </c>
      <c r="D55" s="178">
        <v>265.8</v>
      </c>
      <c r="E55" s="29"/>
      <c r="F55" s="139"/>
    </row>
    <row r="56" spans="1:22" ht="30" customHeight="1">
      <c r="A56" s="173">
        <v>1.2</v>
      </c>
      <c r="B56" s="186"/>
      <c r="C56" s="173" t="s">
        <v>156</v>
      </c>
      <c r="D56" s="29"/>
      <c r="E56" s="173"/>
    </row>
    <row r="57" spans="1:22" ht="24.75" customHeight="1">
      <c r="A57" s="173">
        <v>1.3</v>
      </c>
      <c r="B57" s="175" t="s">
        <v>152</v>
      </c>
      <c r="C57" s="173" t="s">
        <v>158</v>
      </c>
      <c r="D57" s="29"/>
      <c r="E57" s="29"/>
    </row>
    <row r="58" spans="1:22" ht="24.75" customHeight="1">
      <c r="A58" s="173">
        <v>1.4</v>
      </c>
      <c r="B58" s="175" t="s">
        <v>152</v>
      </c>
      <c r="C58" s="173" t="s">
        <v>159</v>
      </c>
      <c r="D58" s="29"/>
      <c r="E58" s="29"/>
    </row>
    <row r="59" spans="1:22" s="158" customFormat="1" ht="29.25" customHeight="1">
      <c r="A59" s="187"/>
      <c r="B59" s="182" t="s">
        <v>68</v>
      </c>
      <c r="C59" s="188"/>
      <c r="D59" s="189">
        <f>SUM(D36:D54)</f>
        <v>265.8</v>
      </c>
      <c r="E59" s="190"/>
      <c r="F59" s="301">
        <f>+D59-D54</f>
        <v>0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162</v>
      </c>
    </row>
    <row r="62" spans="1:22" ht="52.15" customHeight="1">
      <c r="A62" s="192">
        <v>1</v>
      </c>
      <c r="B62" s="193" t="s">
        <v>224</v>
      </c>
      <c r="C62" s="189">
        <v>481.2</v>
      </c>
      <c r="D62" s="498" t="s">
        <v>163</v>
      </c>
      <c r="E62" s="499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500" t="str">
        <f>+'Ekamut-caxs'!D68</f>
        <v>Շ․ՊՈՂՈՍՅԱՆ</v>
      </c>
      <c r="E64" s="50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8" customFormat="1" ht="12.75" customHeight="1">
      <c r="A65" s="194"/>
      <c r="C65" s="196"/>
      <c r="D65" s="497" t="s">
        <v>91</v>
      </c>
      <c r="E65" s="49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8" customFormat="1" ht="22.5" customHeight="1">
      <c r="A66" s="194"/>
      <c r="B66" s="157" t="s">
        <v>6</v>
      </c>
      <c r="C66" s="195"/>
      <c r="D66" s="500" t="str">
        <f>+'Ekamut-caxs'!D70</f>
        <v>Ս․ՄԿՐՏՉՅԱՆ</v>
      </c>
      <c r="E66" s="50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8" customFormat="1" ht="13.5" customHeight="1">
      <c r="A67" s="194"/>
      <c r="B67" s="197"/>
      <c r="C67" s="194" t="s">
        <v>1</v>
      </c>
      <c r="D67" s="497" t="s">
        <v>91</v>
      </c>
      <c r="E67" s="497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22"/>
      <c r="B82" s="1"/>
      <c r="C82" s="1"/>
      <c r="D82" s="1"/>
      <c r="E82" s="1"/>
    </row>
    <row r="83" spans="1:5" s="17" customFormat="1" ht="24" customHeight="1">
      <c r="A83" s="122"/>
      <c r="B83" s="1"/>
      <c r="C83" s="1"/>
      <c r="D83" s="1"/>
      <c r="E83" s="1"/>
    </row>
    <row r="84" spans="1:5" s="17" customFormat="1">
      <c r="A84" s="122"/>
      <c r="B84" s="1"/>
      <c r="C84" s="1"/>
      <c r="D84" s="1"/>
      <c r="E84" s="1"/>
    </row>
    <row r="85" spans="1:5" s="17" customFormat="1" ht="24.75" customHeight="1">
      <c r="A85" s="12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D76" sqref="D76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03" t="s">
        <v>66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03"/>
    </row>
    <row r="2" spans="1:17" s="20" customFormat="1" ht="20.25">
      <c r="A2" s="472" t="str">
        <f>+'Ekamut-caxs'!A7:D7</f>
        <v xml:space="preserve">«ԵՐԵՎԱՆԻ ԿԵՆՏՐՈՆԻ ԱԹԼԵՏԻԿԱՅԻ ՄԱՆԿԱՊԱՏԱՆԵԿԱՆ ՄԱՐԶԱԴՊՐՈՑ» ՀՈԱԿ-ի 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19"/>
      <c r="Q2" s="19"/>
    </row>
    <row r="3" spans="1:17" ht="17.25">
      <c r="A3" s="493" t="s">
        <v>225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</row>
    <row r="4" spans="1:17" ht="21" customHeight="1" thickBot="1">
      <c r="O4" s="130" t="s">
        <v>0</v>
      </c>
    </row>
    <row r="5" spans="1:17" ht="21" customHeight="1">
      <c r="A5" s="504" t="s">
        <v>242</v>
      </c>
      <c r="B5" s="504" t="s">
        <v>67</v>
      </c>
      <c r="C5" s="505" t="s">
        <v>211</v>
      </c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6" t="s">
        <v>129</v>
      </c>
    </row>
    <row r="6" spans="1:17" ht="123.75">
      <c r="A6" s="504"/>
      <c r="B6" s="504"/>
      <c r="C6" s="273" t="s">
        <v>193</v>
      </c>
      <c r="D6" s="273" t="s">
        <v>212</v>
      </c>
      <c r="E6" s="273" t="s">
        <v>213</v>
      </c>
      <c r="F6" s="273" t="s">
        <v>128</v>
      </c>
      <c r="G6" s="273" t="s">
        <v>174</v>
      </c>
      <c r="H6" s="273" t="s">
        <v>173</v>
      </c>
      <c r="I6" s="273" t="s">
        <v>194</v>
      </c>
      <c r="J6" s="273" t="s">
        <v>201</v>
      </c>
      <c r="K6" s="273" t="s">
        <v>204</v>
      </c>
      <c r="L6" s="273" t="s">
        <v>205</v>
      </c>
      <c r="M6" s="273" t="s">
        <v>165</v>
      </c>
      <c r="N6" s="213"/>
      <c r="O6" s="507"/>
    </row>
    <row r="7" spans="1:17" ht="31.5" customHeight="1">
      <c r="A7" s="273">
        <v>1</v>
      </c>
      <c r="B7" s="291" t="s">
        <v>177</v>
      </c>
      <c r="C7" s="292">
        <v>32691.599999999999</v>
      </c>
      <c r="D7" s="292"/>
      <c r="E7" s="292"/>
      <c r="F7" s="292"/>
      <c r="G7" s="292"/>
      <c r="H7" s="292"/>
      <c r="I7" s="292"/>
      <c r="J7" s="292"/>
      <c r="K7" s="292"/>
      <c r="L7" s="292">
        <v>360</v>
      </c>
      <c r="M7" s="292"/>
      <c r="N7" s="292"/>
      <c r="O7" s="289">
        <f>ROUND(SUM(C7:N7),1)</f>
        <v>33051.599999999999</v>
      </c>
    </row>
    <row r="8" spans="1:17" ht="36.6" customHeight="1">
      <c r="A8" s="273">
        <v>2</v>
      </c>
      <c r="B8" s="420" t="s">
        <v>88</v>
      </c>
      <c r="C8" s="292"/>
      <c r="D8" s="246" t="s">
        <v>170</v>
      </c>
      <c r="E8" s="246" t="s">
        <v>170</v>
      </c>
      <c r="F8" s="246" t="s">
        <v>170</v>
      </c>
      <c r="G8" s="246" t="s">
        <v>170</v>
      </c>
      <c r="H8" s="246" t="s">
        <v>170</v>
      </c>
      <c r="I8" s="246" t="s">
        <v>170</v>
      </c>
      <c r="J8" s="246" t="s">
        <v>170</v>
      </c>
      <c r="K8" s="246" t="s">
        <v>170</v>
      </c>
      <c r="L8" s="246" t="s">
        <v>170</v>
      </c>
      <c r="M8" s="246" t="s">
        <v>170</v>
      </c>
      <c r="N8" s="246" t="s">
        <v>170</v>
      </c>
      <c r="O8" s="289">
        <f>ROUND(SUM(C8:N8),1)</f>
        <v>0</v>
      </c>
    </row>
    <row r="9" spans="1:17" s="150" customFormat="1" ht="34.5" customHeight="1" thickBot="1">
      <c r="A9" s="293"/>
      <c r="B9" s="187" t="s">
        <v>68</v>
      </c>
      <c r="C9" s="246" t="s">
        <v>170</v>
      </c>
      <c r="D9" s="246" t="s">
        <v>170</v>
      </c>
      <c r="E9" s="246" t="s">
        <v>170</v>
      </c>
      <c r="F9" s="246" t="s">
        <v>170</v>
      </c>
      <c r="G9" s="246" t="s">
        <v>170</v>
      </c>
      <c r="H9" s="246" t="s">
        <v>170</v>
      </c>
      <c r="I9" s="246" t="s">
        <v>170</v>
      </c>
      <c r="J9" s="246" t="s">
        <v>170</v>
      </c>
      <c r="K9" s="246" t="s">
        <v>170</v>
      </c>
      <c r="L9" s="246" t="s">
        <v>170</v>
      </c>
      <c r="M9" s="246" t="s">
        <v>170</v>
      </c>
      <c r="N9" s="246" t="s">
        <v>170</v>
      </c>
      <c r="O9" s="290">
        <f>ROUND(SUM(O7:O8),1)</f>
        <v>33051.599999999999</v>
      </c>
    </row>
    <row r="10" spans="1:17" s="150" customFormat="1" ht="34.5" customHeight="1">
      <c r="B10" s="216"/>
      <c r="C10" s="217">
        <f>2724.3*12</f>
        <v>32691.600000000002</v>
      </c>
      <c r="D10" s="217"/>
      <c r="E10" s="217"/>
      <c r="F10" s="217"/>
      <c r="G10" s="156"/>
      <c r="H10" s="156"/>
      <c r="I10" s="219"/>
      <c r="J10" s="219"/>
      <c r="K10" s="219"/>
      <c r="L10" s="219"/>
      <c r="M10" s="156"/>
      <c r="N10" s="217"/>
      <c r="O10" s="218"/>
    </row>
    <row r="11" spans="1:17" s="150" customFormat="1" ht="26.25" customHeight="1">
      <c r="B11" s="511" t="s">
        <v>202</v>
      </c>
      <c r="C11" s="511"/>
      <c r="D11" s="511"/>
      <c r="E11" s="511"/>
      <c r="F11" s="511"/>
      <c r="G11" s="511"/>
      <c r="H11" s="511"/>
      <c r="I11" s="511"/>
      <c r="J11" s="511"/>
      <c r="K11" s="511"/>
      <c r="L11" s="219"/>
      <c r="M11" s="156"/>
      <c r="N11" s="217"/>
      <c r="O11" s="218"/>
    </row>
    <row r="12" spans="1:17" s="150" customFormat="1" ht="42.75" customHeight="1">
      <c r="B12" s="512" t="s">
        <v>203</v>
      </c>
      <c r="C12" s="511"/>
      <c r="D12" s="511"/>
      <c r="E12" s="511"/>
      <c r="F12" s="511"/>
      <c r="G12" s="511"/>
      <c r="H12" s="511"/>
      <c r="I12" s="511"/>
      <c r="J12" s="511"/>
      <c r="K12" s="511"/>
      <c r="L12" s="294"/>
      <c r="M12" s="156"/>
      <c r="N12" s="217"/>
      <c r="O12" s="218"/>
    </row>
    <row r="13" spans="1:17" s="152" customFormat="1" ht="21" customHeight="1">
      <c r="B13" s="154"/>
      <c r="C13" s="198"/>
      <c r="D13" s="198"/>
      <c r="E13" s="243"/>
      <c r="F13" s="200"/>
      <c r="G13" s="151"/>
      <c r="H13" s="151"/>
      <c r="I13" s="198"/>
      <c r="J13" s="198"/>
      <c r="K13" s="198"/>
      <c r="L13" s="198"/>
      <c r="M13" s="508"/>
      <c r="N13" s="508"/>
      <c r="O13" s="236"/>
    </row>
    <row r="14" spans="1:17" s="150" customFormat="1" ht="69" customHeight="1">
      <c r="B14" s="509" t="s">
        <v>176</v>
      </c>
      <c r="C14" s="510"/>
      <c r="E14" s="509" t="s">
        <v>175</v>
      </c>
      <c r="F14" s="510"/>
      <c r="G14" s="286"/>
      <c r="H14" s="513"/>
      <c r="I14" s="513"/>
      <c r="J14" s="200"/>
      <c r="K14" s="200"/>
      <c r="L14" s="200"/>
      <c r="M14" s="198"/>
      <c r="N14" s="198"/>
      <c r="O14" s="198"/>
    </row>
    <row r="15" spans="1:17" s="150" customFormat="1" ht="57.75" customHeight="1">
      <c r="B15" s="202" t="s">
        <v>166</v>
      </c>
      <c r="C15" s="378" t="s">
        <v>214</v>
      </c>
      <c r="E15" s="202" t="s">
        <v>166</v>
      </c>
      <c r="F15" s="378" t="s">
        <v>217</v>
      </c>
      <c r="G15" s="221"/>
      <c r="H15" s="300"/>
      <c r="I15" s="221"/>
      <c r="J15" s="244"/>
      <c r="K15" s="244"/>
      <c r="L15" s="244"/>
      <c r="M15" s="244"/>
      <c r="N15" s="244"/>
      <c r="O15" s="221"/>
    </row>
    <row r="16" spans="1:17" s="150" customFormat="1" ht="24" customHeight="1">
      <c r="B16" s="247">
        <v>104000</v>
      </c>
      <c r="C16" s="297">
        <v>325.10000000000002</v>
      </c>
      <c r="E16" s="247">
        <v>104000</v>
      </c>
      <c r="F16" s="298">
        <v>744.4</v>
      </c>
      <c r="G16" s="221"/>
      <c r="H16" s="295"/>
      <c r="I16" s="296"/>
      <c r="J16" s="285"/>
      <c r="K16" s="285"/>
      <c r="L16" s="285"/>
      <c r="M16" s="244"/>
      <c r="N16" s="244"/>
      <c r="O16" s="221"/>
    </row>
    <row r="17" spans="2:15" s="155" customFormat="1" ht="24" customHeight="1">
      <c r="B17" s="247">
        <v>104400</v>
      </c>
      <c r="C17" s="248">
        <v>326.2</v>
      </c>
      <c r="D17" s="158"/>
      <c r="E17" s="247">
        <v>104400</v>
      </c>
      <c r="F17" s="298">
        <v>747.1</v>
      </c>
      <c r="G17" s="245"/>
      <c r="H17" s="287"/>
      <c r="I17" s="296"/>
      <c r="J17" s="285"/>
      <c r="K17" s="285"/>
      <c r="L17" s="285"/>
      <c r="M17" s="203"/>
      <c r="N17" s="203"/>
      <c r="O17" s="245"/>
    </row>
    <row r="18" spans="2:15" s="155" customFormat="1" ht="24" customHeight="1">
      <c r="B18" s="247">
        <v>108600</v>
      </c>
      <c r="C18" s="248">
        <v>339.4</v>
      </c>
      <c r="D18" s="158"/>
      <c r="E18" s="247">
        <v>108600</v>
      </c>
      <c r="F18" s="298">
        <v>777.3</v>
      </c>
      <c r="G18" s="245"/>
      <c r="H18" s="287"/>
      <c r="I18" s="296"/>
      <c r="J18" s="285"/>
      <c r="K18" s="285"/>
      <c r="L18" s="285"/>
      <c r="M18" s="203"/>
      <c r="N18" s="203"/>
      <c r="O18" s="245"/>
    </row>
    <row r="19" spans="2:15" s="155" customFormat="1" ht="24" customHeight="1">
      <c r="B19" s="247">
        <v>108700</v>
      </c>
      <c r="C19" s="248">
        <v>339.7</v>
      </c>
      <c r="D19" s="299"/>
      <c r="E19" s="247">
        <v>108700</v>
      </c>
      <c r="F19" s="298">
        <v>778.2</v>
      </c>
      <c r="G19" s="245"/>
      <c r="H19" s="287"/>
      <c r="I19" s="296"/>
      <c r="J19" s="285"/>
      <c r="K19" s="285"/>
      <c r="L19" s="285"/>
      <c r="M19" s="203"/>
      <c r="N19" s="203"/>
      <c r="O19" s="245"/>
    </row>
    <row r="20" spans="2:15" s="155" customFormat="1" ht="24" customHeight="1">
      <c r="B20" s="295"/>
      <c r="C20" s="296"/>
      <c r="D20" s="287"/>
      <c r="E20" s="288"/>
      <c r="F20" s="288"/>
      <c r="G20" s="245"/>
      <c r="H20" s="287"/>
      <c r="I20" s="296"/>
      <c r="J20" s="285"/>
      <c r="K20" s="285"/>
      <c r="L20" s="285"/>
      <c r="M20" s="203"/>
      <c r="N20" s="203"/>
      <c r="O20" s="245"/>
    </row>
    <row r="21" spans="2:15" ht="19.5" customHeight="1"/>
    <row r="22" spans="2:15" s="128" customFormat="1" ht="24" customHeight="1">
      <c r="B22" s="131" t="s">
        <v>2</v>
      </c>
      <c r="E22" s="132"/>
      <c r="F22" s="133"/>
      <c r="G22" s="502" t="str">
        <f>+'Ekamut-caxs'!D68</f>
        <v>Շ․ՊՈՂՈՍՅԱՆ</v>
      </c>
      <c r="H22" s="502"/>
      <c r="I22" s="502"/>
      <c r="J22" s="134"/>
      <c r="K22" s="134"/>
      <c r="L22" s="134"/>
      <c r="M22" s="134"/>
    </row>
    <row r="23" spans="2:15" s="124" customFormat="1" ht="17.25" customHeight="1">
      <c r="B23" s="126"/>
      <c r="E23" s="135" t="s">
        <v>90</v>
      </c>
      <c r="F23" s="136"/>
      <c r="G23" s="501" t="s">
        <v>91</v>
      </c>
      <c r="H23" s="501"/>
      <c r="I23" s="501"/>
      <c r="J23" s="127"/>
      <c r="K23" s="127"/>
      <c r="L23" s="127"/>
      <c r="M23" s="127"/>
    </row>
    <row r="24" spans="2:15" s="128" customFormat="1" ht="24.75" customHeight="1">
      <c r="B24" s="129" t="s">
        <v>6</v>
      </c>
      <c r="E24" s="137"/>
      <c r="F24" s="138"/>
      <c r="G24" s="502" t="str">
        <f>+'Ekamut-caxs'!D70</f>
        <v>Ս․ՄԿՐՏՉՅԱՆ</v>
      </c>
      <c r="H24" s="502"/>
      <c r="I24" s="502"/>
      <c r="J24" s="134"/>
      <c r="K24" s="134"/>
      <c r="L24" s="134"/>
      <c r="M24" s="134"/>
    </row>
    <row r="25" spans="2:15" s="124" customFormat="1" ht="18.75" customHeight="1">
      <c r="E25" s="135" t="s">
        <v>90</v>
      </c>
      <c r="F25" s="136"/>
      <c r="G25" s="501" t="s">
        <v>91</v>
      </c>
      <c r="H25" s="501"/>
      <c r="I25" s="501"/>
      <c r="J25" s="127"/>
      <c r="K25" s="127"/>
      <c r="L25" s="127"/>
      <c r="M25" s="127"/>
    </row>
    <row r="26" spans="2:15" s="125" customFormat="1" ht="16.5">
      <c r="C26" s="127"/>
      <c r="D26" s="127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6" zoomScale="106" zoomScaleSheetLayoutView="106" workbookViewId="0">
      <selection activeCell="D76" sqref="D76"/>
    </sheetView>
  </sheetViews>
  <sheetFormatPr defaultColWidth="9.140625" defaultRowHeight="16.5"/>
  <cols>
    <col min="1" max="1" width="4.85546875" style="312" customWidth="1"/>
    <col min="2" max="2" width="13.85546875" style="312" customWidth="1"/>
    <col min="3" max="3" width="14.85546875" style="312" customWidth="1"/>
    <col min="4" max="4" width="16" style="312" customWidth="1"/>
    <col min="5" max="5" width="14.85546875" style="312" customWidth="1"/>
    <col min="6" max="6" width="16.28515625" style="312" customWidth="1"/>
    <col min="7" max="14" width="14.85546875" style="312" customWidth="1"/>
    <col min="15" max="16384" width="9.140625" style="312"/>
  </cols>
  <sheetData>
    <row r="1" spans="1:14" s="311" customFormat="1" ht="18.75" customHeight="1">
      <c r="A1" s="518" t="s">
        <v>66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</row>
    <row r="2" spans="1:14" s="311" customFormat="1" ht="21.75" customHeight="1">
      <c r="A2" s="519" t="str">
        <f>+'Ekamut-caxs'!A7:D7</f>
        <v xml:space="preserve">«ԵՐԵՎԱՆԻ ԿԵՆՏՐՈՆԻ ԱԹԼԵՏԻԿԱՅԻ ՄԱՆԿԱՊԱՏԱՆԵԿԱՆ ՄԱՐԶԱԴՊՐՈՑ»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</row>
    <row r="3" spans="1:14" s="311" customFormat="1" ht="21" customHeight="1">
      <c r="A3" s="519" t="s">
        <v>92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</row>
    <row r="4" spans="1:14" ht="21" customHeight="1" thickBot="1"/>
    <row r="5" spans="1:14" s="313" customFormat="1" ht="24.75" customHeight="1">
      <c r="A5" s="520" t="s">
        <v>112</v>
      </c>
      <c r="B5" s="522" t="s">
        <v>93</v>
      </c>
      <c r="C5" s="524" t="s">
        <v>94</v>
      </c>
      <c r="D5" s="524"/>
      <c r="E5" s="524"/>
      <c r="F5" s="524"/>
      <c r="G5" s="524" t="s">
        <v>95</v>
      </c>
      <c r="H5" s="524"/>
      <c r="I5" s="524"/>
      <c r="J5" s="524"/>
      <c r="K5" s="524" t="s">
        <v>120</v>
      </c>
      <c r="L5" s="524"/>
      <c r="M5" s="524"/>
      <c r="N5" s="524"/>
    </row>
    <row r="6" spans="1:14" s="315" customFormat="1" ht="51" customHeight="1">
      <c r="A6" s="521"/>
      <c r="B6" s="523"/>
      <c r="C6" s="314" t="s">
        <v>228</v>
      </c>
      <c r="D6" s="314" t="s">
        <v>192</v>
      </c>
      <c r="E6" s="314" t="s">
        <v>229</v>
      </c>
      <c r="F6" s="314" t="s">
        <v>230</v>
      </c>
      <c r="G6" s="314" t="s">
        <v>231</v>
      </c>
      <c r="H6" s="314" t="s">
        <v>192</v>
      </c>
      <c r="I6" s="314" t="s">
        <v>232</v>
      </c>
      <c r="J6" s="314" t="s">
        <v>230</v>
      </c>
      <c r="K6" s="314" t="s">
        <v>228</v>
      </c>
      <c r="L6" s="314" t="s">
        <v>192</v>
      </c>
      <c r="M6" s="314" t="s">
        <v>229</v>
      </c>
      <c r="N6" s="314" t="s">
        <v>230</v>
      </c>
    </row>
    <row r="7" spans="1:14" ht="19.5" customHeight="1">
      <c r="A7" s="316">
        <v>1</v>
      </c>
      <c r="B7" s="317" t="s">
        <v>96</v>
      </c>
      <c r="C7" s="382"/>
      <c r="D7" s="284"/>
      <c r="E7" s="318">
        <f>+C7</f>
        <v>0</v>
      </c>
      <c r="F7" s="319">
        <f>+E7*143.7</f>
        <v>0</v>
      </c>
      <c r="G7" s="382"/>
      <c r="H7" s="284"/>
      <c r="I7" s="318">
        <f>+G7</f>
        <v>0</v>
      </c>
      <c r="J7" s="284">
        <f>+I7*53.48</f>
        <v>0</v>
      </c>
      <c r="K7" s="382"/>
      <c r="L7" s="284"/>
      <c r="M7" s="284">
        <f>+K7</f>
        <v>0</v>
      </c>
      <c r="N7" s="319">
        <f>+M7*200.47</f>
        <v>0</v>
      </c>
    </row>
    <row r="8" spans="1:14" ht="19.5" customHeight="1">
      <c r="A8" s="316">
        <v>2</v>
      </c>
      <c r="B8" s="317" t="s">
        <v>235</v>
      </c>
      <c r="C8" s="382"/>
      <c r="D8" s="284"/>
      <c r="E8" s="318">
        <f t="shared" ref="E8:E18" si="0">+C8</f>
        <v>0</v>
      </c>
      <c r="F8" s="319">
        <f t="shared" ref="F8:F18" si="1">+E8*143.7</f>
        <v>0</v>
      </c>
      <c r="G8" s="382"/>
      <c r="H8" s="284"/>
      <c r="I8" s="318">
        <f t="shared" ref="I8:I18" si="2">+G8</f>
        <v>0</v>
      </c>
      <c r="J8" s="284">
        <f t="shared" ref="J8:J18" si="3">+I8*53.48</f>
        <v>0</v>
      </c>
      <c r="K8" s="382"/>
      <c r="L8" s="284"/>
      <c r="M8" s="284">
        <f t="shared" ref="M8:M18" si="4">+K8</f>
        <v>0</v>
      </c>
      <c r="N8" s="319">
        <f t="shared" ref="N8:N18" si="5">+M8*200.47</f>
        <v>0</v>
      </c>
    </row>
    <row r="9" spans="1:14" ht="19.5" customHeight="1">
      <c r="A9" s="316">
        <v>3</v>
      </c>
      <c r="B9" s="317" t="s">
        <v>97</v>
      </c>
      <c r="C9" s="382"/>
      <c r="D9" s="284"/>
      <c r="E9" s="318">
        <f t="shared" si="0"/>
        <v>0</v>
      </c>
      <c r="F9" s="319">
        <f t="shared" si="1"/>
        <v>0</v>
      </c>
      <c r="G9" s="382"/>
      <c r="H9" s="284"/>
      <c r="I9" s="318">
        <f t="shared" si="2"/>
        <v>0</v>
      </c>
      <c r="J9" s="284">
        <f t="shared" si="3"/>
        <v>0</v>
      </c>
      <c r="K9" s="382"/>
      <c r="L9" s="284"/>
      <c r="M9" s="284">
        <f t="shared" si="4"/>
        <v>0</v>
      </c>
      <c r="N9" s="319">
        <f t="shared" si="5"/>
        <v>0</v>
      </c>
    </row>
    <row r="10" spans="1:14" ht="19.5" customHeight="1">
      <c r="A10" s="316">
        <v>4</v>
      </c>
      <c r="B10" s="317" t="s">
        <v>98</v>
      </c>
      <c r="C10" s="382"/>
      <c r="D10" s="284"/>
      <c r="E10" s="318">
        <f t="shared" si="0"/>
        <v>0</v>
      </c>
      <c r="F10" s="319">
        <f t="shared" si="1"/>
        <v>0</v>
      </c>
      <c r="G10" s="382"/>
      <c r="H10" s="284"/>
      <c r="I10" s="318">
        <f t="shared" si="2"/>
        <v>0</v>
      </c>
      <c r="J10" s="284">
        <f t="shared" si="3"/>
        <v>0</v>
      </c>
      <c r="K10" s="382"/>
      <c r="L10" s="284"/>
      <c r="M10" s="284">
        <f t="shared" si="4"/>
        <v>0</v>
      </c>
      <c r="N10" s="319">
        <f t="shared" si="5"/>
        <v>0</v>
      </c>
    </row>
    <row r="11" spans="1:14" ht="19.5" customHeight="1">
      <c r="A11" s="316">
        <v>5</v>
      </c>
      <c r="B11" s="317" t="s">
        <v>99</v>
      </c>
      <c r="C11" s="382"/>
      <c r="D11" s="284"/>
      <c r="E11" s="318">
        <f t="shared" si="0"/>
        <v>0</v>
      </c>
      <c r="F11" s="319">
        <f t="shared" si="1"/>
        <v>0</v>
      </c>
      <c r="G11" s="382"/>
      <c r="H11" s="284"/>
      <c r="I11" s="318">
        <f t="shared" si="2"/>
        <v>0</v>
      </c>
      <c r="J11" s="284">
        <f t="shared" si="3"/>
        <v>0</v>
      </c>
      <c r="K11" s="382"/>
      <c r="L11" s="284"/>
      <c r="M11" s="284">
        <f t="shared" si="4"/>
        <v>0</v>
      </c>
      <c r="N11" s="319">
        <f t="shared" si="5"/>
        <v>0</v>
      </c>
    </row>
    <row r="12" spans="1:14" ht="19.5" customHeight="1">
      <c r="A12" s="316">
        <v>6</v>
      </c>
      <c r="B12" s="317" t="s">
        <v>100</v>
      </c>
      <c r="C12" s="382"/>
      <c r="D12" s="284"/>
      <c r="E12" s="318">
        <f t="shared" si="0"/>
        <v>0</v>
      </c>
      <c r="F12" s="319">
        <f t="shared" si="1"/>
        <v>0</v>
      </c>
      <c r="G12" s="382"/>
      <c r="H12" s="284"/>
      <c r="I12" s="318">
        <f t="shared" si="2"/>
        <v>0</v>
      </c>
      <c r="J12" s="284">
        <f t="shared" si="3"/>
        <v>0</v>
      </c>
      <c r="K12" s="382"/>
      <c r="L12" s="284"/>
      <c r="M12" s="284">
        <f t="shared" si="4"/>
        <v>0</v>
      </c>
      <c r="N12" s="319">
        <f t="shared" si="5"/>
        <v>0</v>
      </c>
    </row>
    <row r="13" spans="1:14" ht="19.5" customHeight="1">
      <c r="A13" s="316">
        <v>7</v>
      </c>
      <c r="B13" s="317" t="s">
        <v>101</v>
      </c>
      <c r="C13" s="382"/>
      <c r="D13" s="284"/>
      <c r="E13" s="318">
        <f t="shared" si="0"/>
        <v>0</v>
      </c>
      <c r="F13" s="319">
        <f t="shared" si="1"/>
        <v>0</v>
      </c>
      <c r="G13" s="382"/>
      <c r="H13" s="284"/>
      <c r="I13" s="318">
        <f t="shared" si="2"/>
        <v>0</v>
      </c>
      <c r="J13" s="284">
        <f t="shared" si="3"/>
        <v>0</v>
      </c>
      <c r="K13" s="382"/>
      <c r="L13" s="284"/>
      <c r="M13" s="284">
        <f t="shared" si="4"/>
        <v>0</v>
      </c>
      <c r="N13" s="319">
        <f t="shared" si="5"/>
        <v>0</v>
      </c>
    </row>
    <row r="14" spans="1:14" ht="19.5" customHeight="1">
      <c r="A14" s="316">
        <v>8</v>
      </c>
      <c r="B14" s="320" t="s">
        <v>102</v>
      </c>
      <c r="C14" s="382"/>
      <c r="D14" s="284"/>
      <c r="E14" s="318">
        <f t="shared" si="0"/>
        <v>0</v>
      </c>
      <c r="F14" s="319">
        <f t="shared" si="1"/>
        <v>0</v>
      </c>
      <c r="G14" s="382"/>
      <c r="H14" s="284"/>
      <c r="I14" s="318">
        <f t="shared" si="2"/>
        <v>0</v>
      </c>
      <c r="J14" s="284">
        <f t="shared" si="3"/>
        <v>0</v>
      </c>
      <c r="K14" s="382"/>
      <c r="L14" s="284"/>
      <c r="M14" s="284">
        <f t="shared" si="4"/>
        <v>0</v>
      </c>
      <c r="N14" s="319">
        <f t="shared" si="5"/>
        <v>0</v>
      </c>
    </row>
    <row r="15" spans="1:14" ht="19.5" customHeight="1">
      <c r="A15" s="316">
        <v>9</v>
      </c>
      <c r="B15" s="320" t="s">
        <v>103</v>
      </c>
      <c r="C15" s="382"/>
      <c r="D15" s="284"/>
      <c r="E15" s="318">
        <f t="shared" si="0"/>
        <v>0</v>
      </c>
      <c r="F15" s="319">
        <f t="shared" si="1"/>
        <v>0</v>
      </c>
      <c r="G15" s="382"/>
      <c r="H15" s="284"/>
      <c r="I15" s="318">
        <f t="shared" si="2"/>
        <v>0</v>
      </c>
      <c r="J15" s="284">
        <f t="shared" si="3"/>
        <v>0</v>
      </c>
      <c r="K15" s="382"/>
      <c r="L15" s="284"/>
      <c r="M15" s="284">
        <f t="shared" si="4"/>
        <v>0</v>
      </c>
      <c r="N15" s="319">
        <f t="shared" si="5"/>
        <v>0</v>
      </c>
    </row>
    <row r="16" spans="1:14" ht="19.5" customHeight="1">
      <c r="A16" s="316">
        <v>10</v>
      </c>
      <c r="B16" s="320" t="s">
        <v>104</v>
      </c>
      <c r="C16" s="382"/>
      <c r="D16" s="284"/>
      <c r="E16" s="318">
        <f t="shared" si="0"/>
        <v>0</v>
      </c>
      <c r="F16" s="319">
        <f t="shared" si="1"/>
        <v>0</v>
      </c>
      <c r="G16" s="382"/>
      <c r="H16" s="284"/>
      <c r="I16" s="318">
        <f t="shared" si="2"/>
        <v>0</v>
      </c>
      <c r="J16" s="284">
        <f t="shared" si="3"/>
        <v>0</v>
      </c>
      <c r="K16" s="382"/>
      <c r="L16" s="319"/>
      <c r="M16" s="284">
        <f t="shared" si="4"/>
        <v>0</v>
      </c>
      <c r="N16" s="319">
        <f t="shared" si="5"/>
        <v>0</v>
      </c>
    </row>
    <row r="17" spans="1:14" ht="19.5" customHeight="1">
      <c r="A17" s="316">
        <v>11</v>
      </c>
      <c r="B17" s="320" t="s">
        <v>105</v>
      </c>
      <c r="C17" s="382"/>
      <c r="D17" s="284"/>
      <c r="E17" s="318">
        <f t="shared" si="0"/>
        <v>0</v>
      </c>
      <c r="F17" s="319">
        <f t="shared" si="1"/>
        <v>0</v>
      </c>
      <c r="G17" s="382"/>
      <c r="H17" s="284"/>
      <c r="I17" s="318">
        <f t="shared" si="2"/>
        <v>0</v>
      </c>
      <c r="J17" s="284">
        <f t="shared" si="3"/>
        <v>0</v>
      </c>
      <c r="K17" s="382"/>
      <c r="L17" s="319"/>
      <c r="M17" s="284">
        <f t="shared" si="4"/>
        <v>0</v>
      </c>
      <c r="N17" s="319">
        <f t="shared" si="5"/>
        <v>0</v>
      </c>
    </row>
    <row r="18" spans="1:14" ht="19.5" customHeight="1">
      <c r="A18" s="316">
        <v>12</v>
      </c>
      <c r="B18" s="320" t="s">
        <v>106</v>
      </c>
      <c r="C18" s="382"/>
      <c r="D18" s="284"/>
      <c r="E18" s="318">
        <f t="shared" si="0"/>
        <v>0</v>
      </c>
      <c r="F18" s="319">
        <f t="shared" si="1"/>
        <v>0</v>
      </c>
      <c r="G18" s="382"/>
      <c r="H18" s="284"/>
      <c r="I18" s="318">
        <f t="shared" si="2"/>
        <v>0</v>
      </c>
      <c r="J18" s="284">
        <f t="shared" si="3"/>
        <v>0</v>
      </c>
      <c r="K18" s="382"/>
      <c r="L18" s="319"/>
      <c r="M18" s="284">
        <f t="shared" si="4"/>
        <v>0</v>
      </c>
      <c r="N18" s="319">
        <f t="shared" si="5"/>
        <v>0</v>
      </c>
    </row>
    <row r="19" spans="1:14" ht="32.25" customHeight="1" thickBot="1">
      <c r="A19" s="321"/>
      <c r="B19" s="322" t="s">
        <v>89</v>
      </c>
      <c r="C19" s="361">
        <f t="shared" ref="C19:L19" si="6">SUM(C7:C18)</f>
        <v>0</v>
      </c>
      <c r="D19" s="361">
        <f t="shared" si="6"/>
        <v>0</v>
      </c>
      <c r="E19" s="361">
        <f t="shared" si="6"/>
        <v>0</v>
      </c>
      <c r="F19" s="324">
        <f>SUM(F7:F18)</f>
        <v>0</v>
      </c>
      <c r="G19" s="361">
        <f>SUM(G7:G18)</f>
        <v>0</v>
      </c>
      <c r="H19" s="361">
        <f>SUM(H7:H18)</f>
        <v>0</v>
      </c>
      <c r="I19" s="361">
        <f>SUM(I7:I18)</f>
        <v>0</v>
      </c>
      <c r="J19" s="361">
        <f>SUM(J7:J18)</f>
        <v>0</v>
      </c>
      <c r="K19" s="361">
        <f t="shared" si="6"/>
        <v>0</v>
      </c>
      <c r="L19" s="361">
        <f t="shared" si="6"/>
        <v>0</v>
      </c>
      <c r="M19" s="361">
        <f>SUM(M7:M18)</f>
        <v>0</v>
      </c>
      <c r="N19" s="324">
        <f>SUM(N7:N18)</f>
        <v>0</v>
      </c>
    </row>
    <row r="20" spans="1:14" ht="21.75" customHeight="1">
      <c r="B20" s="325"/>
      <c r="C20" s="326"/>
      <c r="D20" s="327"/>
      <c r="E20" s="326"/>
      <c r="F20" s="327"/>
      <c r="G20" s="326"/>
      <c r="H20" s="327"/>
      <c r="I20" s="326"/>
      <c r="J20" s="327"/>
      <c r="K20" s="326"/>
      <c r="L20" s="326"/>
      <c r="M20" s="326"/>
      <c r="N20" s="327"/>
    </row>
    <row r="21" spans="1:14" ht="31.5" customHeight="1" thickBot="1">
      <c r="B21" s="328" t="s">
        <v>207</v>
      </c>
      <c r="C21" s="328"/>
      <c r="D21" s="328"/>
      <c r="E21" s="329"/>
      <c r="F21" s="330"/>
      <c r="H21" s="329"/>
      <c r="N21" s="327"/>
    </row>
    <row r="22" spans="1:14" s="311" customFormat="1" ht="40.5">
      <c r="A22" s="331"/>
      <c r="B22" s="332" t="s">
        <v>124</v>
      </c>
      <c r="C22" s="333" t="s">
        <v>125</v>
      </c>
      <c r="D22" s="333"/>
      <c r="E22" s="333"/>
      <c r="F22" s="334"/>
      <c r="G22" s="331"/>
      <c r="H22" s="333"/>
      <c r="I22" s="333"/>
      <c r="J22" s="335"/>
      <c r="K22" s="331"/>
      <c r="L22" s="336"/>
      <c r="M22" s="337"/>
      <c r="N22" s="335"/>
    </row>
    <row r="23" spans="1:14" ht="23.25" customHeight="1">
      <c r="A23" s="338">
        <v>1</v>
      </c>
      <c r="B23" s="339"/>
      <c r="C23" s="340"/>
      <c r="D23" s="340"/>
      <c r="E23" s="340"/>
      <c r="F23" s="341"/>
      <c r="G23" s="342"/>
      <c r="H23" s="340"/>
      <c r="I23" s="340"/>
      <c r="J23" s="343"/>
      <c r="K23" s="342"/>
      <c r="L23" s="344"/>
      <c r="M23" s="345"/>
      <c r="N23" s="343"/>
    </row>
    <row r="24" spans="1:14" ht="23.25" customHeight="1">
      <c r="A24" s="338">
        <v>2</v>
      </c>
      <c r="B24" s="339"/>
      <c r="C24" s="340"/>
      <c r="D24" s="340"/>
      <c r="E24" s="340"/>
      <c r="F24" s="341"/>
      <c r="G24" s="342"/>
      <c r="H24" s="340"/>
      <c r="I24" s="340"/>
      <c r="J24" s="343"/>
      <c r="K24" s="342"/>
      <c r="L24" s="344"/>
      <c r="M24" s="345"/>
      <c r="N24" s="343"/>
    </row>
    <row r="25" spans="1:14" s="315" customFormat="1" ht="23.25" customHeight="1">
      <c r="A25" s="316">
        <v>3</v>
      </c>
      <c r="B25" s="346"/>
      <c r="C25" s="347"/>
      <c r="D25" s="347"/>
      <c r="E25" s="347"/>
      <c r="F25" s="348"/>
      <c r="G25" s="349"/>
      <c r="H25" s="347"/>
      <c r="I25" s="347"/>
      <c r="J25" s="348"/>
      <c r="K25" s="349"/>
      <c r="L25" s="350"/>
      <c r="M25" s="351"/>
      <c r="N25" s="348"/>
    </row>
    <row r="26" spans="1:14" s="311" customFormat="1" ht="24" customHeight="1">
      <c r="A26" s="352"/>
      <c r="B26" s="353" t="s">
        <v>68</v>
      </c>
      <c r="C26" s="354"/>
      <c r="D26" s="354"/>
      <c r="E26" s="354"/>
      <c r="F26" s="355">
        <f>SUM(F23:F25)</f>
        <v>0</v>
      </c>
      <c r="G26" s="356"/>
      <c r="H26" s="354"/>
      <c r="I26" s="354"/>
      <c r="J26" s="355">
        <f>SUM(J23:J25)</f>
        <v>0</v>
      </c>
      <c r="K26" s="356"/>
      <c r="L26" s="357"/>
      <c r="M26" s="358"/>
      <c r="N26" s="355">
        <f>SUM(N23:N25)</f>
        <v>0</v>
      </c>
    </row>
    <row r="27" spans="1:14" s="311" customFormat="1" ht="27" customHeight="1" thickBot="1">
      <c r="A27" s="359"/>
      <c r="B27" s="360" t="s">
        <v>234</v>
      </c>
      <c r="C27" s="323"/>
      <c r="D27" s="323"/>
      <c r="E27" s="323"/>
      <c r="F27" s="324">
        <f>+F19-F26</f>
        <v>0</v>
      </c>
      <c r="G27" s="361"/>
      <c r="H27" s="323"/>
      <c r="I27" s="323"/>
      <c r="J27" s="354">
        <f>J19-J26</f>
        <v>0</v>
      </c>
      <c r="K27" s="354"/>
      <c r="L27" s="354"/>
      <c r="M27" s="354"/>
      <c r="N27" s="354">
        <f>N19-N26</f>
        <v>0</v>
      </c>
    </row>
    <row r="28" spans="1:14" s="311" customFormat="1" ht="27" customHeight="1">
      <c r="B28" s="362"/>
      <c r="C28" s="363"/>
      <c r="D28" s="363"/>
      <c r="E28" s="363"/>
      <c r="F28" s="363">
        <f>+ROUND(F27/1000,1)</f>
        <v>0</v>
      </c>
      <c r="G28" s="363"/>
      <c r="H28" s="363"/>
      <c r="I28" s="363"/>
      <c r="J28" s="363">
        <f>ROUND(J27/1000,1)</f>
        <v>0</v>
      </c>
      <c r="K28" s="363"/>
      <c r="L28" s="363"/>
      <c r="M28" s="363"/>
      <c r="N28" s="363">
        <f>ROUND(N27/1000,1)</f>
        <v>0</v>
      </c>
    </row>
    <row r="29" spans="1:14" s="311" customFormat="1" ht="25.5" customHeight="1">
      <c r="B29" s="362"/>
      <c r="F29" s="327"/>
      <c r="J29" s="353" t="s">
        <v>126</v>
      </c>
      <c r="K29" s="364"/>
      <c r="L29" s="364"/>
      <c r="M29" s="364"/>
      <c r="N29" s="365">
        <f>+F26+J26+N26</f>
        <v>0</v>
      </c>
    </row>
    <row r="30" spans="1:14" s="311" customFormat="1" ht="20.25" customHeight="1">
      <c r="B30" s="362"/>
      <c r="F30" s="327"/>
      <c r="N30" s="366">
        <f>ROUND(N29/1000,1)</f>
        <v>0</v>
      </c>
    </row>
    <row r="31" spans="1:14" s="325" customFormat="1" ht="25.5" customHeight="1">
      <c r="B31" s="367"/>
      <c r="C31" s="368" t="s">
        <v>2</v>
      </c>
      <c r="D31" s="368"/>
      <c r="E31" s="367"/>
      <c r="F31" s="367"/>
      <c r="G31" s="517"/>
      <c r="H31" s="517"/>
      <c r="I31" s="369"/>
      <c r="J31" s="515" t="str">
        <f>+'Ekamut-caxs'!D68</f>
        <v>Շ․ՊՈՂՈՍՅԱՆ</v>
      </c>
      <c r="K31" s="515"/>
      <c r="L31" s="367"/>
      <c r="N31" s="330"/>
    </row>
    <row r="32" spans="1:14" s="311" customFormat="1">
      <c r="C32" s="370"/>
      <c r="D32" s="370"/>
      <c r="E32" s="371"/>
      <c r="F32" s="371"/>
      <c r="G32" s="516" t="s">
        <v>90</v>
      </c>
      <c r="H32" s="516"/>
      <c r="I32" s="372"/>
      <c r="J32" s="516" t="s">
        <v>107</v>
      </c>
      <c r="K32" s="516"/>
      <c r="L32" s="373"/>
    </row>
    <row r="33" spans="2:13" s="325" customFormat="1" ht="23.25" customHeight="1">
      <c r="B33" s="367"/>
      <c r="C33" s="374" t="s">
        <v>6</v>
      </c>
      <c r="D33" s="374"/>
      <c r="E33" s="367"/>
      <c r="F33" s="367"/>
      <c r="G33" s="515"/>
      <c r="H33" s="515"/>
      <c r="I33" s="375"/>
      <c r="J33" s="515" t="str">
        <f>+'Ekamut-caxs'!D70</f>
        <v>Ս․ՄԿՐՏՉՅԱՆ</v>
      </c>
      <c r="K33" s="515"/>
      <c r="L33" s="367"/>
    </row>
    <row r="34" spans="2:13" s="311" customFormat="1">
      <c r="C34" s="329"/>
      <c r="D34" s="329"/>
      <c r="G34" s="516" t="s">
        <v>90</v>
      </c>
      <c r="H34" s="516"/>
      <c r="I34" s="372"/>
      <c r="J34" s="516" t="s">
        <v>107</v>
      </c>
      <c r="K34" s="516"/>
      <c r="L34" s="373"/>
    </row>
    <row r="35" spans="2:13">
      <c r="F35" s="376" t="s">
        <v>1</v>
      </c>
    </row>
    <row r="36" spans="2:13" s="386" customFormat="1" ht="16.5" customHeight="1">
      <c r="C36" s="386" t="s">
        <v>108</v>
      </c>
      <c r="E36" s="386" t="s">
        <v>109</v>
      </c>
      <c r="F36" s="386" t="s">
        <v>226</v>
      </c>
      <c r="I36" s="377" t="s">
        <v>110</v>
      </c>
      <c r="J36" s="312" t="s">
        <v>208</v>
      </c>
      <c r="L36" s="312" t="s">
        <v>209</v>
      </c>
      <c r="M36" s="312" t="s">
        <v>210</v>
      </c>
    </row>
    <row r="37" spans="2:13" s="386" customFormat="1" ht="16.5" customHeight="1">
      <c r="C37" s="386" t="s">
        <v>111</v>
      </c>
      <c r="E37" s="386" t="s">
        <v>109</v>
      </c>
      <c r="F37" s="386" t="s">
        <v>227</v>
      </c>
      <c r="I37" s="514" t="s">
        <v>238</v>
      </c>
      <c r="J37" s="514"/>
      <c r="L37" s="514" t="s">
        <v>239</v>
      </c>
      <c r="M37" s="514"/>
    </row>
    <row r="38" spans="2:13" s="386" customFormat="1" ht="15.6" customHeight="1">
      <c r="E38" s="514" t="s">
        <v>240</v>
      </c>
      <c r="F38" s="514"/>
      <c r="I38" s="514"/>
      <c r="J38" s="514"/>
      <c r="L38" s="514"/>
      <c r="M38" s="514"/>
    </row>
    <row r="39" spans="2:13" s="386" customFormat="1">
      <c r="E39" s="514"/>
      <c r="F39" s="514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D76" sqref="D76"/>
    </sheetView>
  </sheetViews>
  <sheetFormatPr defaultColWidth="9.140625" defaultRowHeight="15"/>
  <cols>
    <col min="1" max="1" width="4.42578125" style="251" customWidth="1"/>
    <col min="2" max="2" width="43.7109375" style="250" customWidth="1"/>
    <col min="3" max="3" width="17" style="250" customWidth="1"/>
    <col min="4" max="4" width="21.140625" style="250" customWidth="1"/>
    <col min="5" max="5" width="13.85546875" style="250" hidden="1" customWidth="1"/>
    <col min="6" max="6" width="14.140625" style="250" customWidth="1"/>
    <col min="7" max="16384" width="9.140625" style="250"/>
  </cols>
  <sheetData>
    <row r="1" spans="1:7" s="249" customFormat="1" ht="24" customHeight="1">
      <c r="A1" s="526" t="s">
        <v>66</v>
      </c>
      <c r="B1" s="526"/>
      <c r="C1" s="526"/>
      <c r="D1" s="526"/>
      <c r="E1" s="526"/>
      <c r="F1" s="526"/>
    </row>
    <row r="2" spans="1:7" ht="29.25" customHeight="1">
      <c r="A2" s="527" t="str">
        <f>+'Ekamut-caxs'!A7:D7</f>
        <v xml:space="preserve">«ԵՐԵՎԱՆԻ ԿԵՆՏՐՈՆԻ ԱԹԼԵՏԻԿԱՅԻ ՄԱՆԿԱՊԱՏԱՆԵԿԱՆ ՄԱՐԶԱԴՊՐՈՑ» ՀՈԱԿ-ի </v>
      </c>
      <c r="B2" s="527"/>
      <c r="C2" s="527"/>
      <c r="D2" s="527"/>
      <c r="E2" s="527"/>
      <c r="F2" s="527"/>
    </row>
    <row r="3" spans="1:7" ht="34.9" customHeight="1">
      <c r="A3" s="527" t="s">
        <v>237</v>
      </c>
      <c r="B3" s="527"/>
      <c r="C3" s="527"/>
      <c r="D3" s="527"/>
      <c r="E3" s="527"/>
      <c r="F3" s="527"/>
    </row>
    <row r="4" spans="1:7" ht="16.5">
      <c r="G4" s="423" t="s">
        <v>244</v>
      </c>
    </row>
    <row r="5" spans="1:7" ht="15.75" thickBot="1"/>
    <row r="6" spans="1:7" ht="60">
      <c r="A6" s="252" t="s">
        <v>3</v>
      </c>
      <c r="B6" s="253" t="s">
        <v>241</v>
      </c>
      <c r="C6" s="254" t="s">
        <v>179</v>
      </c>
      <c r="D6" s="252" t="s">
        <v>119</v>
      </c>
      <c r="E6" s="253" t="s">
        <v>180</v>
      </c>
      <c r="F6" s="254" t="s">
        <v>233</v>
      </c>
    </row>
    <row r="7" spans="1:7" s="259" customFormat="1" ht="39.75" customHeight="1">
      <c r="A7" s="255">
        <v>1</v>
      </c>
      <c r="B7" s="256" t="s">
        <v>255</v>
      </c>
      <c r="C7" s="257">
        <v>15</v>
      </c>
      <c r="D7" s="255">
        <v>162</v>
      </c>
      <c r="E7" s="258">
        <v>0</v>
      </c>
      <c r="F7" s="257">
        <v>9</v>
      </c>
    </row>
    <row r="8" spans="1:7" ht="25.5" hidden="1" customHeight="1">
      <c r="A8" s="260">
        <v>1.1000000000000001</v>
      </c>
      <c r="B8" s="261"/>
      <c r="C8" s="262"/>
      <c r="D8" s="260"/>
      <c r="E8" s="263"/>
      <c r="F8" s="264"/>
    </row>
    <row r="9" spans="1:7" ht="25.5" hidden="1" customHeight="1">
      <c r="A9" s="260">
        <v>1.2</v>
      </c>
      <c r="B9" s="261"/>
      <c r="C9" s="262"/>
      <c r="D9" s="260"/>
      <c r="E9" s="263"/>
      <c r="F9" s="264"/>
    </row>
    <row r="10" spans="1:7" ht="25.5" hidden="1" customHeight="1">
      <c r="A10" s="260">
        <v>1.3</v>
      </c>
      <c r="B10" s="261"/>
      <c r="C10" s="262"/>
      <c r="D10" s="260"/>
      <c r="E10" s="263"/>
      <c r="F10" s="264"/>
    </row>
    <row r="11" spans="1:7" s="259" customFormat="1" ht="42" customHeight="1">
      <c r="A11" s="255">
        <v>2</v>
      </c>
      <c r="B11" s="256" t="s">
        <v>256</v>
      </c>
      <c r="C11" s="257">
        <v>2</v>
      </c>
      <c r="D11" s="255">
        <v>24</v>
      </c>
      <c r="E11" s="258">
        <f>SUM(E12:E14)</f>
        <v>0</v>
      </c>
      <c r="F11" s="257">
        <v>1</v>
      </c>
    </row>
    <row r="12" spans="1:7" ht="21.75" hidden="1" customHeight="1">
      <c r="A12" s="260">
        <v>2.1</v>
      </c>
      <c r="B12" s="261"/>
      <c r="C12" s="262"/>
      <c r="D12" s="260"/>
      <c r="E12" s="263"/>
      <c r="F12" s="264"/>
    </row>
    <row r="13" spans="1:7" ht="21.75" hidden="1" customHeight="1">
      <c r="A13" s="260">
        <v>2.2000000000000002</v>
      </c>
      <c r="B13" s="261"/>
      <c r="C13" s="262"/>
      <c r="D13" s="260"/>
      <c r="E13" s="263"/>
      <c r="F13" s="264"/>
    </row>
    <row r="14" spans="1:7" ht="21.75" hidden="1" customHeight="1">
      <c r="A14" s="260">
        <v>2.2999999999999998</v>
      </c>
      <c r="B14" s="261"/>
      <c r="C14" s="262"/>
      <c r="D14" s="260"/>
      <c r="E14" s="263"/>
      <c r="F14" s="264"/>
    </row>
    <row r="15" spans="1:7" s="259" customFormat="1" ht="37.5" customHeight="1">
      <c r="A15" s="255">
        <v>3</v>
      </c>
      <c r="B15" s="256" t="s">
        <v>257</v>
      </c>
      <c r="C15" s="257">
        <v>2</v>
      </c>
      <c r="D15" s="255">
        <v>20</v>
      </c>
      <c r="E15" s="258">
        <f>SUM(E16:E18)</f>
        <v>0</v>
      </c>
      <c r="F15" s="257">
        <v>1</v>
      </c>
    </row>
    <row r="16" spans="1:7" ht="23.25" hidden="1" customHeight="1">
      <c r="A16" s="260">
        <v>3.1</v>
      </c>
      <c r="B16" s="261"/>
      <c r="C16" s="262"/>
      <c r="D16" s="260"/>
      <c r="E16" s="263"/>
      <c r="F16" s="264"/>
    </row>
    <row r="17" spans="1:6" ht="23.25" hidden="1" customHeight="1">
      <c r="A17" s="260">
        <v>3.2</v>
      </c>
      <c r="B17" s="261"/>
      <c r="C17" s="262"/>
      <c r="D17" s="260"/>
      <c r="E17" s="263"/>
      <c r="F17" s="264"/>
    </row>
    <row r="18" spans="1:6" ht="23.25" hidden="1" customHeight="1">
      <c r="A18" s="260">
        <v>3.3</v>
      </c>
      <c r="B18" s="261"/>
      <c r="C18" s="262"/>
      <c r="D18" s="260"/>
      <c r="E18" s="263"/>
      <c r="F18" s="264"/>
    </row>
    <row r="19" spans="1:6" s="259" customFormat="1" ht="37.5" hidden="1" customHeight="1">
      <c r="A19" s="255">
        <v>4</v>
      </c>
      <c r="B19" s="256"/>
      <c r="C19" s="257">
        <f>SUM(C20:C22)</f>
        <v>0</v>
      </c>
      <c r="D19" s="255">
        <f>SUM(D20:D22)</f>
        <v>0</v>
      </c>
      <c r="E19" s="258">
        <f>SUM(E20:E22)</f>
        <v>0</v>
      </c>
      <c r="F19" s="257">
        <f>SUM(F20:F22)</f>
        <v>0</v>
      </c>
    </row>
    <row r="20" spans="1:6" ht="23.25" hidden="1" customHeight="1">
      <c r="A20" s="260">
        <v>4.0999999999999996</v>
      </c>
      <c r="B20" s="261"/>
      <c r="C20" s="262"/>
      <c r="D20" s="260"/>
      <c r="E20" s="263"/>
      <c r="F20" s="264"/>
    </row>
    <row r="21" spans="1:6" ht="23.25" hidden="1" customHeight="1">
      <c r="A21" s="260">
        <v>4.2</v>
      </c>
      <c r="B21" s="261"/>
      <c r="C21" s="262"/>
      <c r="D21" s="260"/>
      <c r="E21" s="263"/>
      <c r="F21" s="264"/>
    </row>
    <row r="22" spans="1:6" ht="23.25" hidden="1" customHeight="1">
      <c r="A22" s="260">
        <v>4.3</v>
      </c>
      <c r="B22" s="261"/>
      <c r="C22" s="262"/>
      <c r="D22" s="260"/>
      <c r="E22" s="263"/>
      <c r="F22" s="264"/>
    </row>
    <row r="23" spans="1:6" s="259" customFormat="1" ht="44.25" customHeight="1" thickBot="1">
      <c r="A23" s="265"/>
      <c r="B23" s="266" t="s">
        <v>68</v>
      </c>
      <c r="C23" s="267">
        <f>C7+C11+C15+C19</f>
        <v>19</v>
      </c>
      <c r="D23" s="265">
        <f>D7+D11+D15+D19</f>
        <v>206</v>
      </c>
      <c r="E23" s="268">
        <f>E7+E11+E15+E19</f>
        <v>0</v>
      </c>
      <c r="F23" s="267">
        <f>F7+F11+F15+F19</f>
        <v>11</v>
      </c>
    </row>
    <row r="24" spans="1:6" ht="20.25" customHeight="1"/>
    <row r="25" spans="1:6" ht="20.25" customHeight="1">
      <c r="B25" s="412" t="s">
        <v>236</v>
      </c>
      <c r="D25" s="413"/>
    </row>
    <row r="26" spans="1:6" ht="20.25" customHeight="1">
      <c r="B26" s="249"/>
    </row>
    <row r="27" spans="1:6" ht="20.25" customHeight="1">
      <c r="B27" s="249"/>
    </row>
    <row r="28" spans="1:6" ht="44.25" customHeight="1">
      <c r="B28" s="147" t="s">
        <v>2</v>
      </c>
      <c r="D28" s="528" t="str">
        <f>+'Ekamut-caxs'!D68</f>
        <v>Շ․ՊՈՂՈՍՅԱՆ</v>
      </c>
      <c r="E28" s="528"/>
    </row>
    <row r="29" spans="1:6" ht="15.75" customHeight="1">
      <c r="B29" s="269" t="s">
        <v>4</v>
      </c>
      <c r="D29" s="529" t="s">
        <v>5</v>
      </c>
      <c r="E29" s="529"/>
    </row>
    <row r="30" spans="1:6" ht="24" customHeight="1">
      <c r="B30" s="259" t="s">
        <v>6</v>
      </c>
      <c r="D30" s="528" t="str">
        <f>+'Ekamut-caxs'!D70</f>
        <v>Ս․ՄԿՐՏՉՅԱՆ</v>
      </c>
      <c r="E30" s="528"/>
    </row>
    <row r="31" spans="1:6" ht="16.5" customHeight="1">
      <c r="B31" s="251" t="s">
        <v>181</v>
      </c>
      <c r="D31" s="525" t="s">
        <v>5</v>
      </c>
      <c r="E31" s="525"/>
    </row>
    <row r="32" spans="1:6" ht="18">
      <c r="E32" s="270"/>
    </row>
    <row r="33" spans="5:5" ht="15.75" customHeight="1">
      <c r="E33" s="271"/>
    </row>
    <row r="34" spans="5:5" ht="21" customHeight="1">
      <c r="E34" s="270"/>
    </row>
    <row r="35" spans="5:5">
      <c r="E35" s="271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workbookViewId="0">
      <selection activeCell="D76" sqref="D76"/>
    </sheetView>
  </sheetViews>
  <sheetFormatPr defaultRowHeight="17.25"/>
  <cols>
    <col min="1" max="1" width="6.42578125" style="459" customWidth="1"/>
    <col min="2" max="2" width="66.7109375" style="459" customWidth="1"/>
    <col min="3" max="3" width="28" style="459" customWidth="1"/>
    <col min="4" max="16384" width="9.140625" style="459"/>
  </cols>
  <sheetData>
    <row r="1" spans="1:22">
      <c r="A1" s="490" t="s">
        <v>66</v>
      </c>
      <c r="B1" s="490"/>
      <c r="C1" s="490"/>
      <c r="D1" s="158"/>
      <c r="E1" s="158"/>
    </row>
    <row r="2" spans="1:22" ht="20.25">
      <c r="A2" s="530" t="str">
        <f>+'[5]Ekamutneri hamematakan'!A2:E2</f>
        <v xml:space="preserve">«Երևանի Կենտրոնի աթլետիկայի մանկապատանեկան մարզադպրոց» ՀՈԱԿ-ի </v>
      </c>
      <c r="B2" s="530"/>
      <c r="C2" s="530"/>
    </row>
    <row r="3" spans="1:22" ht="20.25">
      <c r="A3" s="531" t="s">
        <v>258</v>
      </c>
      <c r="B3" s="531"/>
      <c r="C3" s="531"/>
    </row>
    <row r="4" spans="1:22">
      <c r="A4" s="491"/>
      <c r="B4" s="491"/>
      <c r="C4" s="491"/>
      <c r="D4" s="491"/>
      <c r="E4" s="491"/>
    </row>
    <row r="5" spans="1:22">
      <c r="A5" s="460"/>
      <c r="B5" s="460"/>
      <c r="C5" s="460"/>
    </row>
    <row r="6" spans="1:22">
      <c r="A6" s="461" t="s">
        <v>3</v>
      </c>
      <c r="B6" s="462" t="s">
        <v>259</v>
      </c>
      <c r="C6" s="463" t="s">
        <v>260</v>
      </c>
    </row>
    <row r="7" spans="1:22" ht="34.5">
      <c r="A7" s="464">
        <v>1</v>
      </c>
      <c r="B7" s="465" t="s">
        <v>261</v>
      </c>
      <c r="C7" s="466">
        <v>206</v>
      </c>
    </row>
    <row r="8" spans="1:22" ht="41.25" customHeight="1">
      <c r="A8" s="464">
        <v>2</v>
      </c>
      <c r="B8" s="465" t="s">
        <v>262</v>
      </c>
      <c r="C8" s="466">
        <v>18</v>
      </c>
    </row>
    <row r="9" spans="1:22" ht="30.75" customHeight="1">
      <c r="A9" s="467">
        <v>2.1</v>
      </c>
      <c r="B9" s="468" t="s">
        <v>263</v>
      </c>
      <c r="C9" s="466">
        <v>6</v>
      </c>
      <c r="F9" s="469"/>
    </row>
    <row r="10" spans="1:22" ht="25.5" customHeight="1">
      <c r="A10" s="467">
        <v>2.2000000000000002</v>
      </c>
      <c r="B10" s="468" t="s">
        <v>264</v>
      </c>
      <c r="C10" s="466">
        <v>12</v>
      </c>
    </row>
    <row r="11" spans="1:22">
      <c r="A11" s="470"/>
      <c r="B11" s="471"/>
      <c r="C11" s="383"/>
    </row>
    <row r="13" spans="1:22" s="148" customFormat="1">
      <c r="A13" s="194"/>
      <c r="B13" s="157" t="s">
        <v>2</v>
      </c>
      <c r="C13" s="486" t="s">
        <v>265</v>
      </c>
      <c r="D13" s="486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spans="1:22" s="148" customFormat="1" ht="14.25">
      <c r="A14" s="194"/>
      <c r="C14" s="196" t="s">
        <v>91</v>
      </c>
      <c r="D14" s="196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</row>
    <row r="15" spans="1:22" s="148" customFormat="1">
      <c r="A15" s="194"/>
      <c r="B15" s="157" t="s">
        <v>6</v>
      </c>
      <c r="C15" s="486" t="s">
        <v>266</v>
      </c>
      <c r="D15" s="486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</row>
    <row r="16" spans="1:22" s="148" customFormat="1" ht="14.25">
      <c r="A16" s="194"/>
      <c r="B16" s="194" t="s">
        <v>267</v>
      </c>
      <c r="C16" s="196" t="s">
        <v>91</v>
      </c>
      <c r="D16" s="196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</row>
  </sheetData>
  <mergeCells count="6">
    <mergeCell ref="C15:D15"/>
    <mergeCell ref="A1:C1"/>
    <mergeCell ref="A2:C2"/>
    <mergeCell ref="A3:C3"/>
    <mergeCell ref="A4:E4"/>
    <mergeCell ref="C13:D1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3N+1HiUP8GM34soBAEZTDA5j8Ut5DKS2As5bC9EWv30=</DigestValue>
    </Reference>
    <Reference Type="http://www.w3.org/2000/09/xmldsig#Object" URI="#idOfficeObject">
      <DigestMethod Algorithm="http://www.w3.org/2001/04/xmlenc#sha256"/>
      <DigestValue>lOwi5UniVvp8I00tkHDgHhSbNtRVG9VbW5MCHsNr1H0=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JggzLIa6O1pN/GMuwB5PnaCNDqnj3T4KBj3ynTeedXQ=</DigestValue>
    </Reference>
    <Reference Type="http://www.w3.org/2000/09/xmldsig#Object" URI="#idValidSigLnImg">
      <DigestMethod Algorithm="http://www.w3.org/2001/04/xmlenc#sha256"/>
      <DigestValue>G7jZQOsSvuXlSuUlMKbz+x6rYkSYdkh0WgqymHKbnRI=</DigestValue>
    </Reference>
    <Reference Type="http://www.w3.org/2000/09/xmldsig#Object" URI="#idInvalidSigLnImg">
      <DigestMethod Algorithm="http://www.w3.org/2001/04/xmlenc#sha256"/>
      <DigestValue>DAFgnxGIPF/VJBVx6Kv1k5eZwliz4IPP87qzd0tX1a0=</DigestValue>
    </Reference>
  </SignedInfo>
  <SignatureValue>VnYXysS7iR0cggfp3qIEIap0jlTptPi1VKSkAGiwoOXLlAHWgEFy44a3uAaCutLkfOR0f0BfFtsu
T0tFeLsb1M06XqeUB8qbkjThePK9GieYsI293RzkewNAC6TYhDnZT2DVZmAR3RB2UmfESOjHlFqU
Pf5aKZJv9dpkjxGI3RfRrQP9C10OzkDGNk2+X3G5qm/2C/3/yOncXHdc7ON+54Bihn2WVcxj1jX1
uA0S7KxdcnqHy7DAtIfYCsrFXl9CuceNBv/ULwWubuma2sb20xGFZcITavIZ5elCyqfNsoJIAR8Q
y4BMjJzprSWJu/7tYj0/atV8dc8nxm8tC/2iIQ==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vwV3QGou6evEqw0DpgWKwfVQAEAxtg9aaG1j83CwxXE=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gdDttUaUNml6twkPyjoizZV1zTOgeGnY/7qhDXCWm6E=</DigestValue>
      </Reference>
      <Reference URI="/xl/drawings/vmlDrawing2.vml?ContentType=application/vnd.openxmlformats-officedocument.vmlDrawing">
        <DigestMethod Algorithm="http://www.w3.org/2001/04/xmlenc#sha256"/>
        <DigestValue>4/hXbNZD/uldR2r7iEnQK8sFd27AxslfbfbPWdu4O0w=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3O+4TcJFNbdsZNZImnV2TOSyPbkREepQy59Mh517p6o=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mJDTFen2NZ3Vskpp6fUqPiC6LHsh9dXffX6InPBOEC4=</DigestValue>
      </Reference>
      <Reference URI="/xl/media/image1.emf?ContentType=image/x-emf">
        <DigestMethod Algorithm="http://www.w3.org/2001/04/xmlenc#sha256"/>
        <DigestValue>ya2FWcVYnJLWXHbc79Pm4jpDULtE5KSEm/h1OxQ/yo8=</DigestValue>
      </Reference>
      <Reference URI="/xl/media/image2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r/cpCpnMqwOU4HH77upV8OR4rK/auBGv50ZTw4b52gc=</DigestValue>
      </Reference>
      <Reference URI="/xl/styles.xml?ContentType=application/vnd.openxmlformats-officedocument.spreadsheetml.styles+xml">
        <DigestMethod Algorithm="http://www.w3.org/2001/04/xmlenc#sha256"/>
        <DigestValue>r5fwLPinqnSxBe2VHGiOSnuIzUQSXJq8QIzQy/gWohY=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GLKS1KYS50GSDRdVW9+f41zkrRvxgAXCXzuAIEtYm2o=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EkEr1baTIjZD7/Fnj6ApRoBFpdNGjWnkli9udL7b/uE=</DigestValue>
      </Reference>
      <Reference URI="/xl/worksheets/sheet2.xml?ContentType=application/vnd.openxmlformats-officedocument.spreadsheetml.worksheet+xml">
        <DigestMethod Algorithm="http://www.w3.org/2001/04/xmlenc#sha256"/>
        <DigestValue>FCgjsd0yGAnmT6NVprBwwJvh+7/kCc4ouoEGEV1PlEw=</DigestValue>
      </Reference>
      <Reference URI="/xl/worksheets/sheet3.xml?ContentType=application/vnd.openxmlformats-officedocument.spreadsheetml.worksheet+xml">
        <DigestMethod Algorithm="http://www.w3.org/2001/04/xmlenc#sha256"/>
        <DigestValue>RauUU/LuO59d9IRDaH/cdg0c+kf9PKRRHfjn329mKHQ=</DigestValue>
      </Reference>
      <Reference URI="/xl/worksheets/sheet4.xml?ContentType=application/vnd.openxmlformats-officedocument.spreadsheetml.worksheet+xml">
        <DigestMethod Algorithm="http://www.w3.org/2001/04/xmlenc#sha256"/>
        <DigestValue>lbbbTaXuCbkDqM5nykM2sOkMqfLnvE6NJ2z86m8tAho=</DigestValue>
      </Reference>
      <Reference URI="/xl/worksheets/sheet5.xml?ContentType=application/vnd.openxmlformats-officedocument.spreadsheetml.worksheet+xml">
        <DigestMethod Algorithm="http://www.w3.org/2001/04/xmlenc#sha256"/>
        <DigestValue>dIW4U8MEByiubmrPRFP5BAmVWJlM2DsWWlSEQpb9Q8g=</DigestValue>
      </Reference>
      <Reference URI="/xl/worksheets/sheet6.xml?ContentType=application/vnd.openxmlformats-officedocument.spreadsheetml.worksheet+xml">
        <DigestMethod Algorithm="http://www.w3.org/2001/04/xmlenc#sha256"/>
        <DigestValue>3MgW7wPMU9afQJuUo8p37Jt+hydb0VBiCNdKHEAtoiI=</DigestValue>
      </Reference>
      <Reference URI="/xl/worksheets/sheet7.xml?ContentType=application/vnd.openxmlformats-officedocument.spreadsheetml.worksheet+xml">
        <DigestMethod Algorithm="http://www.w3.org/2001/04/xmlenc#sha256"/>
        <DigestValue>2RL+Wn9p5z5QcTp8zTztccDf4FJOeNm7iSzsvZpQYNU=</DigestValue>
      </Reference>
      <Reference URI="/xl/worksheets/sheet8.xml?ContentType=application/vnd.openxmlformats-officedocument.spreadsheetml.worksheet+xml">
        <DigestMethod Algorithm="http://www.w3.org/2001/04/xmlenc#sha256"/>
        <DigestValue>PZg9JQQH7XaVOA+qlu9BA8GlfmZmGopkYVifeVXMfq8=</DigestValue>
      </Reference>
      <Reference URI="/xl/worksheets/sheet9.xml?ContentType=application/vnd.openxmlformats-officedocument.spreadsheetml.worksheet+xml">
        <DigestMethod Algorithm="http://www.w3.org/2001/04/xmlenc#sha256"/>
        <DigestValue>Qn89eL5ZYbR0d9BzhWl0VnWw1uZtf5zl9cyFRUTNDEg=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2023-04-12T11:07:18Z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{89F01FF8-985E-452F-AA3F-D30ABA579E82}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2023-04-12T11:07:18Z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OC5T2yzAAAAEwAAAAAAAABIAAAAAAAAAHxKW3j6fwAAiJN4ePp/AADATlt4+n8AAAEAAAAAAAAADnRbePp/AAAAAAL3+n8AAAAAAAAAAAAAAAAAAAAAAACAuU9sswAAAEBlrJDWAQAA2+Db9Pp/AACwuk9sswAAAEm7T2yz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IJE5sswAAAAAAAAAAAAAAiD7/9Pp/AAAAAAAAAAAAAAkAAAAAAAAAAAEAAAAAAADYQ8l3+n8AAAAAAAAAAAAAAAAAAAAAAACU0kWuaqkAAMglTmyzAAAAAAAAAAAAAABgT2OQ1gEAAEBlrJDWAQAA8CZObAAAAAAAAAAAAAAAAAcAAAAAAAAAGAxqn9YBAAAsJk5sswAAAGkmTmyzAAAAcc3X9Pp/AAABAAAA1gEAAKApTmwAAAAAAAAAAAAAAAAAAAAAAAAAAEBlrJDWAQAA2+Db9Pp/AADQJU5sswAAAGkmTmyzAAAAgEyDn9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AhMerAgAAAKEpTmyzAAAAuN46d/p/AACIPv/0+n8AAAAAAAAAAAAAAAAAAAAAAABAiMer1gEAAFhaO3f6fwAAAAAAAAAAAAAAAAAAAAAAACTWRa5qqQAAYKPHq9YBAABgo8er1gEAAOD///8AAAAAQGWskNYBAAC4K05sAAAAAAAAAAAAAAAABgAAAAAAAAAgAAAAAAAAANwqTmyzAAAAGStObLMAAABxzdf0+n8AACDTbqvWAQAA0Jc7dwAAAAAw2GaO1gEAAAAAAAAAAAAAQGWskNYBAADb4Nv0+n8AAIAqTmyzAAAAGStObLMAAAAQOHKj1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iENv//////2gNAAAAAAEEAAASt94BAACTEJ///////zLMddOZFgAA2OFZn9YBAADIgU9sswAAALBmYavWAQAA0H9PbLMAAAAAABK3AAAAALBmYavWAQAArO8H9fp/AAAAAAAAAAAAANvg2/T6fwAAAIBPbLMAAABkAAAAAAAAAAgAWpnW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Pw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/x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v8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L/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/w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OC5T2yzAAAAEwAAAAAAAABIAAAAAAAAAHxKW3j6fwAAiJN4ePp/AADATlt4+n8AAAEAAAAAAAAADnRbePp/AAAAAAL3+n8AAAAAAAAAAAAAAAAAAAAAAACAuU9sswAAAEBlrJDWAQAA2+Db9Pp/AACwuk9sswAAAEm7T2y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IJE5sswAAAAAAAAAAAAAAiD7/9Pp/AAAAAAAAAAAAAAkAAAAAAAAAAAEAAAAAAADYQ8l3+n8AAAAAAAAAAAAAAAAAAAAAAACU0kWuaqkAAMglTmyzAAAAAAAAAAAAAABgT2OQ1gEAAEBlrJDWAQAA8CZObAAAAAAAAAAAAAAAAAcAAAAAAAAAGAxqn9YBAAAsJk5sswAAAGkmTmyzAAAAcc3X9Pp/AAABAAAA1gEAAKApTmwAAAAAAAAAAAAAAAAAAAAAAAAAAEBlrJDWAQAA2+Db9Pp/AADQJU5sswAAAGkmTmyzAAAAgEyDn9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AhMerAgAAAKEpTmyzAAAAuN46d/p/AACIPv/0+n8AAAAAAAAAAAAAAAAAAAAAAABAiMer1gEAAFhaO3f6fwAAAAAAAAAAAAAAAAAAAAAAACTWRa5qqQAAYKPHq9YBAABgo8er1gEAAOD///8AAAAAQGWskNYBAAC4K05sAAAAAAAAAAAAAAAABgAAAAAAAAAgAAAAAAAAANwqTmyzAAAAGStObLMAAABxzdf0+n8AACDTbqvWAQAA0Jc7dwAAAAAw2GaO1gEAAAAAAAAAAAAAQGWskNYBAADb4Nv0+n8AAIAqTmyzAAAAGStObLMAAAAQOHKj1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IBPbLMAAAAAAAAAAAAAAAAAAAAAAAAAAAAAAAAAAADgcnyj1gEAAAgAAAAAAAAAgXwI9fp/AADgSwyv1gEAAAAAAAAAAAAAAQAAAAAAAAAAAF+O1gEAAAEAAADWAQAA48AA7fp/AACAEoH//////2gNAAAAAAEEAAASt94BAACTEJ///////zLMddOZFgAA2OFZn9YBAADIgU9sswAAALBmYavWAQAA0H9PbLMAAAAAABK3AAAAALBmYavWAQAArO8H9fp/AAAAAAAAAAAAANvg2/T6fwAAAIBPbLMAAABkAAAAAAAAAAgAQKvW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0Qyx9bKTYF1EnBLB2AZ30Ro+5z+9ONlkPwSrq5b2veo=</DigestValue>
    </Reference>
    <Reference Type="http://www.w3.org/2000/09/xmldsig#Object" URI="#idOfficeObject">
      <DigestMethod Algorithm="http://www.w3.org/2001/04/xmlenc#sha256"/>
      <DigestValue>DdPVoKClVG8/zRoGy36HWNNlekp60M984N6lCWP8+d8=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/24bqbOd5e6MKu69leyl1on4rPhf1k9XTohsDcSRq1c=</DigestValue>
    </Reference>
    <Reference Type="http://www.w3.org/2000/09/xmldsig#Object" URI="#idValidSigLnImg">
      <DigestMethod Algorithm="http://www.w3.org/2001/04/xmlenc#sha256"/>
      <DigestValue>Sv7O42LKexRUX2ndwirGPHdkcTu8IbhxEpfzGaAAgXk=</DigestValue>
    </Reference>
    <Reference Type="http://www.w3.org/2000/09/xmldsig#Object" URI="#idInvalidSigLnImg">
      <DigestMethod Algorithm="http://www.w3.org/2001/04/xmlenc#sha256"/>
      <DigestValue>Qu5pUffojXOqQG+Zb0oZoyLoNcqf7k63ZS4I7z4mqD8=</DigestValue>
    </Reference>
  </SignedInfo>
  <SignatureValue>F5LiSFZoocqAuOWcN2WqZlRP1kc8X4cRSe8d92bcmkI9SbVb48WcuMRs9YiscHAlP3NGDbSjG8QP
/5Hqzq3y5arLeE8529J+GK9u8GdWin03kUuVmma3UrH71R79vxQpERaiRfqrfpQpMIwOV91srlUk
AfSebIqVFhzDphRCWk8VykFG6NrzVZi7U5jZU3cQXq5kBMezv2teJq3E5smVmf5RhcHHYKwPPQtV
SMmI2n/fckiOueRn0Op0Kxw+pdZ1WVmP79CmLIL6A9YYm63TmQeOmdzF8tcieTu/ljjA8CFbkWZH
KgNt3UsQ3x1aR7Zvs5jWELr+AIubU6vBWQGZZQ==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vwV3QGou6evEqw0DpgWKwfVQAEAxtg9aaG1j83CwxXE=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gdDttUaUNml6twkPyjoizZV1zTOgeGnY/7qhDXCWm6E=</DigestValue>
      </Reference>
      <Reference URI="/xl/drawings/vmlDrawing2.vml?ContentType=application/vnd.openxmlformats-officedocument.vmlDrawing">
        <DigestMethod Algorithm="http://www.w3.org/2001/04/xmlenc#sha256"/>
        <DigestValue>4/hXbNZD/uldR2r7iEnQK8sFd27AxslfbfbPWdu4O0w=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3O+4TcJFNbdsZNZImnV2TOSyPbkREepQy59Mh517p6o=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mJDTFen2NZ3Vskpp6fUqPiC6LHsh9dXffX6InPBOEC4=</DigestValue>
      </Reference>
      <Reference URI="/xl/media/image1.emf?ContentType=image/x-emf">
        <DigestMethod Algorithm="http://www.w3.org/2001/04/xmlenc#sha256"/>
        <DigestValue>ya2FWcVYnJLWXHbc79Pm4jpDULtE5KSEm/h1OxQ/yo8=</DigestValue>
      </Reference>
      <Reference URI="/xl/media/image2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r/cpCpnMqwOU4HH77upV8OR4rK/auBGv50ZTw4b52gc=</DigestValue>
      </Reference>
      <Reference URI="/xl/styles.xml?ContentType=application/vnd.openxmlformats-officedocument.spreadsheetml.styles+xml">
        <DigestMethod Algorithm="http://www.w3.org/2001/04/xmlenc#sha256"/>
        <DigestValue>r5fwLPinqnSxBe2VHGiOSnuIzUQSXJq8QIzQy/gWohY=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GLKS1KYS50GSDRdVW9+f41zkrRvxgAXCXzuAIEtYm2o=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EkEr1baTIjZD7/Fnj6ApRoBFpdNGjWnkli9udL7b/uE=</DigestValue>
      </Reference>
      <Reference URI="/xl/worksheets/sheet2.xml?ContentType=application/vnd.openxmlformats-officedocument.spreadsheetml.worksheet+xml">
        <DigestMethod Algorithm="http://www.w3.org/2001/04/xmlenc#sha256"/>
        <DigestValue>FCgjsd0yGAnmT6NVprBwwJvh+7/kCc4ouoEGEV1PlEw=</DigestValue>
      </Reference>
      <Reference URI="/xl/worksheets/sheet3.xml?ContentType=application/vnd.openxmlformats-officedocument.spreadsheetml.worksheet+xml">
        <DigestMethod Algorithm="http://www.w3.org/2001/04/xmlenc#sha256"/>
        <DigestValue>RauUU/LuO59d9IRDaH/cdg0c+kf9PKRRHfjn329mKHQ=</DigestValue>
      </Reference>
      <Reference URI="/xl/worksheets/sheet4.xml?ContentType=application/vnd.openxmlformats-officedocument.spreadsheetml.worksheet+xml">
        <DigestMethod Algorithm="http://www.w3.org/2001/04/xmlenc#sha256"/>
        <DigestValue>lbbbTaXuCbkDqM5nykM2sOkMqfLnvE6NJ2z86m8tAho=</DigestValue>
      </Reference>
      <Reference URI="/xl/worksheets/sheet5.xml?ContentType=application/vnd.openxmlformats-officedocument.spreadsheetml.worksheet+xml">
        <DigestMethod Algorithm="http://www.w3.org/2001/04/xmlenc#sha256"/>
        <DigestValue>dIW4U8MEByiubmrPRFP5BAmVWJlM2DsWWlSEQpb9Q8g=</DigestValue>
      </Reference>
      <Reference URI="/xl/worksheets/sheet6.xml?ContentType=application/vnd.openxmlformats-officedocument.spreadsheetml.worksheet+xml">
        <DigestMethod Algorithm="http://www.w3.org/2001/04/xmlenc#sha256"/>
        <DigestValue>3MgW7wPMU9afQJuUo8p37Jt+hydb0VBiCNdKHEAtoiI=</DigestValue>
      </Reference>
      <Reference URI="/xl/worksheets/sheet7.xml?ContentType=application/vnd.openxmlformats-officedocument.spreadsheetml.worksheet+xml">
        <DigestMethod Algorithm="http://www.w3.org/2001/04/xmlenc#sha256"/>
        <DigestValue>2RL+Wn9p5z5QcTp8zTztccDf4FJOeNm7iSzsvZpQYNU=</DigestValue>
      </Reference>
      <Reference URI="/xl/worksheets/sheet8.xml?ContentType=application/vnd.openxmlformats-officedocument.spreadsheetml.worksheet+xml">
        <DigestMethod Algorithm="http://www.w3.org/2001/04/xmlenc#sha256"/>
        <DigestValue>PZg9JQQH7XaVOA+qlu9BA8GlfmZmGopkYVifeVXMfq8=</DigestValue>
      </Reference>
      <Reference URI="/xl/worksheets/sheet9.xml?ContentType=application/vnd.openxmlformats-officedocument.spreadsheetml.worksheet+xml">
        <DigestMethod Algorithm="http://www.w3.org/2001/04/xmlenc#sha256"/>
        <DigestValue>Qn89eL5ZYbR0d9BzhWl0VnWw1uZtf5zl9cyFRUTNDEg=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2023-04-12T11:07:32Z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{E64A8289-14D8-45E2-BC16-666B48363829}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2023-04-12T11:07:32Z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OC5T2yzAAAAEwAAAAAAAABIAAAAAAAAAHxKW3j6fwAAiJN4ePp/AADATlt4+n8AAAEAAAAAAAAADnRbePp/AAAAAAL3+n8AAAAAAAAAAAAAAAAAAAAAAACAuU9sswAAAEBlrJDWAQAA2+Db9Pp/AACwuk9sswAAAEm7T2yz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IJE5sswAAAAAAAAAAAAAAiD7/9Pp/AAAAAAAAAAAAAAkAAAAAAAAAAAEAAAAAAADYQ8l3+n8AAAAAAAAAAAAAAAAAAAAAAACU0kWuaqkAAMglTmyzAAAAAAAAAAAAAABgT2OQ1gEAAEBlrJDWAQAA8CZObAAAAAAAAAAAAAAAAAcAAAAAAAAAGAxqn9YBAAAsJk5sswAAAGkmTmyzAAAAcc3X9Pp/AAABAAAA1gEAAKApTmwAAAAAAAAAAAAAAAAAAAAAAAAAAEBlrJDWAQAA2+Db9Pp/AADQJU5sswAAAGkmTmyzAAAAgEyDn9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AhMerAgAAAKEpTmyzAAAAuN46d/p/AACIPv/0+n8AAAAAAAAAAAAAAAAAAAAAAABAiMer1gEAAFhaO3f6fwAAAAAAAAAAAAAAAAAAAAAAACTWRa5qqQAAYKPHq9YBAABgo8er1gEAAOD///8AAAAAQGWskNYBAAC4K05sAAAAAAAAAAAAAAAABgAAAAAAAAAgAAAAAAAAANwqTmyzAAAAGStObLMAAABxzdf0+n8AACDTbqvWAQAA0Jc7dwAAAAAw2GaO1gEAAAAAAAAAAAAAQGWskNYBAADb4Nv0+n8AAIAqTmyzAAAAGStObLMAAAAQOHKj1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C0EOz//////2gNAAAAAAEEYAGsqdYBAACTEJ///////zLMddOZFgAA2OFZn9YBAADIgU9sswAAALBmYavWAQAA0H9PbLMAAABgAaypAAAAALBmYavWAQAArO8H9fp/AAAAAAAAAAAAANvg2/T6fwAAAIBPbLMAAABkAAAAAAAAAAgAQZnW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OC5T2yzAAAAEwAAAAAAAABIAAAAAAAAAHxKW3j6fwAAiJN4ePp/AADATlt4+n8AAAEAAAAAAAAADnRbePp/AAAAAAL3+n8AAAAAAAAAAAAAAAAAAAAAAACAuU9sswAAAEBlrJDWAQAA2+Db9Pp/AACwuk9sswAAAEm7T2yz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IJE5sswAAAAAAAAAAAAAAiD7/9Pp/AAAAAAAAAAAAAAkAAAAAAAAAAAEAAAAAAADYQ8l3+n8AAAAAAAAAAAAAAAAAAAAAAACU0kWuaqkAAMglTmyzAAAAAAAAAAAAAABgT2OQ1gEAAEBlrJDWAQAA8CZObAAAAAAAAAAAAAAAAAcAAAAAAAAAGAxqn9YBAAAsJk5sswAAAGkmTmyzAAAAcc3X9Pp/AAABAAAA1gEAAKApTmwAAAAAAAAAAAAAAAAAAAAAAAAAAEBlrJDWAQAA2+Db9Pp/AADQJU5sswAAAGkmTmyzAAAAgEyDn9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AhMerAgAAAKEpTmyzAAAAuN46d/p/AACIPv/0+n8AAAAAAAAAAAAAAAAAAAAAAABAiMer1gEAAFhaO3f6fwAAAAAAAAAAAAAAAAAAAAAAACTWRa5qqQAAYKPHq9YBAABgo8er1gEAAOD///8AAAAAQGWskNYBAAC4K05sAAAAAAAAAAAAAAAABgAAAAAAAAAgAAAAAAAAANwqTmyzAAAAGStObLMAAABxzdf0+n8AACDTbqvWAQAA0Jc7dwAAAAAw2GaO1gEAAAAAAAAAAAAAQGWskNYBAADb4Nv0+n8AAIAqTmyzAAAAGStObLMAAAAQOHKj1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IBPbLMAAAAAAAAAAAAAAAAAAAAAAAAAAAAAAAAAAAAg5xSv1gEAAAgAAAAAAAAAgXwI9fp/AADgSwyv1gEAAAAAAAAAAAAAAQAAAAAAAAAAAF+O1gEAAAEAAADWAQAA48AA7fp/AAADEa3//////2gNAAAAAAEEYAGsqdYBAACTEJ///////zLMddOZFgAA2OFZn9YBAADIgU9sswAAALBmYavWAQAA0H9PbLMAAABgAaypAAAAALBmYavWAQAArO8H9fp/AAAAAAAAAAAAANvg2/T6fwAAAIBPbLMAAABkAAAAAAAAAAgAWJnW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Лист1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2023-04-06T06:53:34Z</cp:lastPrinted>
  <dcterms:created xsi:type="dcterms:W3CDTF">1996-10-14T23:33:28Z</dcterms:created>
  <dcterms:modified xsi:type="dcterms:W3CDTF">2023-04-06T06:53:38Z</dcterms:modified>
</cp:coreProperties>
</file>